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activeTab="4"/>
  </bookViews>
  <sheets>
    <sheet name="NIPA-Table1.1.5" sheetId="1" r:id="rId1"/>
    <sheet name="NIPA-Table1.7.5" sheetId="3" r:id="rId2"/>
    <sheet name="NIPA-Table1.12" sheetId="4" r:id="rId3"/>
    <sheet name="NIPA-Table5.1" sheetId="2" r:id="rId4"/>
    <sheet name="Step1-Calcs" sheetId="5" r:id="rId5"/>
    <sheet name="tbdata" sheetId="6" r:id="rId6"/>
  </sheets>
  <calcPr calcId="145621" calcMode="manual"/>
</workbook>
</file>

<file path=xl/calcChain.xml><?xml version="1.0" encoding="utf-8"?>
<calcChain xmlns="http://schemas.openxmlformats.org/spreadsheetml/2006/main">
  <c r="D25" i="5" l="1"/>
  <c r="E25" i="5"/>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W25" i="5"/>
  <c r="AX25" i="5"/>
  <c r="AY25" i="5"/>
  <c r="AZ25" i="5"/>
  <c r="BA25" i="5"/>
  <c r="BB25" i="5"/>
  <c r="BC25" i="5"/>
  <c r="BD25" i="5"/>
  <c r="BE25" i="5"/>
  <c r="BF25" i="5"/>
  <c r="BG25" i="5"/>
  <c r="BH25" i="5"/>
  <c r="BI25" i="5"/>
  <c r="BJ25" i="5"/>
  <c r="BK25" i="5"/>
  <c r="BL25" i="5"/>
  <c r="BM25" i="5"/>
  <c r="BN25" i="5"/>
  <c r="BO25" i="5"/>
  <c r="BP25" i="5"/>
  <c r="BQ25" i="5"/>
  <c r="BR25" i="5"/>
  <c r="BS25" i="5"/>
  <c r="BT25" i="5"/>
  <c r="BU25" i="5"/>
  <c r="BV25" i="5"/>
  <c r="BW25" i="5"/>
  <c r="BX25" i="5"/>
  <c r="BY25" i="5"/>
  <c r="BZ25" i="5"/>
  <c r="CA25" i="5"/>
  <c r="CB25" i="5"/>
  <c r="CC25" i="5"/>
  <c r="CD25" i="5"/>
  <c r="CE25" i="5"/>
  <c r="CF25" i="5"/>
  <c r="CG25" i="5"/>
  <c r="CH25" i="5"/>
  <c r="CI25" i="5"/>
  <c r="CJ25" i="5"/>
  <c r="C25" i="5"/>
  <c r="A1" i="6" l="1" a="1"/>
  <c r="A1" i="6" s="1"/>
  <c r="A20" i="6" l="1"/>
  <c r="A16" i="6"/>
  <c r="A12" i="6"/>
  <c r="A8" i="6"/>
  <c r="A4" i="6"/>
  <c r="A23" i="6"/>
  <c r="A19" i="6"/>
  <c r="A15" i="6"/>
  <c r="A11" i="6"/>
  <c r="A7" i="6"/>
  <c r="A3" i="6"/>
  <c r="A2" i="6"/>
  <c r="A22" i="6"/>
  <c r="A18" i="6"/>
  <c r="A14" i="6"/>
  <c r="A10" i="6"/>
  <c r="A6" i="6"/>
  <c r="A21" i="6"/>
  <c r="A17" i="6"/>
  <c r="A13" i="6"/>
  <c r="A9" i="6"/>
  <c r="A5" i="6"/>
  <c r="CJ24" i="5"/>
  <c r="CJ23" i="5"/>
  <c r="CJ15" i="5"/>
  <c r="D24" i="5"/>
  <c r="E24" i="5"/>
  <c r="F24" i="5"/>
  <c r="G24" i="5"/>
  <c r="H24" i="5"/>
  <c r="I24" i="5"/>
  <c r="J24" i="5"/>
  <c r="K24" i="5"/>
  <c r="L24" i="5"/>
  <c r="M24" i="5"/>
  <c r="N24" i="5"/>
  <c r="O24" i="5"/>
  <c r="P24" i="5"/>
  <c r="Q24" i="5"/>
  <c r="R24" i="5"/>
  <c r="S24" i="5"/>
  <c r="T24" i="5"/>
  <c r="U24" i="5"/>
  <c r="V24" i="5"/>
  <c r="W24" i="5"/>
  <c r="X24" i="5"/>
  <c r="Y24" i="5"/>
  <c r="Z24" i="5"/>
  <c r="AA24" i="5"/>
  <c r="AB24" i="5"/>
  <c r="AC24" i="5"/>
  <c r="AD24" i="5"/>
  <c r="AE24" i="5"/>
  <c r="AF24" i="5"/>
  <c r="AG24" i="5"/>
  <c r="AH24" i="5"/>
  <c r="AI24" i="5"/>
  <c r="AJ24" i="5"/>
  <c r="AK24" i="5"/>
  <c r="AL24" i="5"/>
  <c r="AM24" i="5"/>
  <c r="AN24" i="5"/>
  <c r="AO24" i="5"/>
  <c r="AP24" i="5"/>
  <c r="AQ24" i="5"/>
  <c r="AR24" i="5"/>
  <c r="AS24" i="5"/>
  <c r="AT24" i="5"/>
  <c r="AU24" i="5"/>
  <c r="AV24" i="5"/>
  <c r="AW24" i="5"/>
  <c r="AX24" i="5"/>
  <c r="AY24" i="5"/>
  <c r="AZ24" i="5"/>
  <c r="BA24" i="5"/>
  <c r="BB24" i="5"/>
  <c r="BC24" i="5"/>
  <c r="BD24" i="5"/>
  <c r="BE24" i="5"/>
  <c r="BF24" i="5"/>
  <c r="BG24" i="5"/>
  <c r="BH24" i="5"/>
  <c r="BI24" i="5"/>
  <c r="BJ24" i="5"/>
  <c r="BK24" i="5"/>
  <c r="BL24" i="5"/>
  <c r="BM24" i="5"/>
  <c r="BN24" i="5"/>
  <c r="BO24" i="5"/>
  <c r="BP24" i="5"/>
  <c r="BQ24" i="5"/>
  <c r="BR24" i="5"/>
  <c r="BS24" i="5"/>
  <c r="BT24" i="5"/>
  <c r="BU24" i="5"/>
  <c r="BV24" i="5"/>
  <c r="BW24" i="5"/>
  <c r="BX24" i="5"/>
  <c r="BY24" i="5"/>
  <c r="BZ24" i="5"/>
  <c r="CA24" i="5"/>
  <c r="CB24" i="5"/>
  <c r="CC24" i="5"/>
  <c r="CD24" i="5"/>
  <c r="CE24" i="5"/>
  <c r="CF24" i="5"/>
  <c r="CG24" i="5"/>
  <c r="CH24" i="5"/>
  <c r="CI24" i="5"/>
  <c r="C24" i="5"/>
  <c r="D23" i="5"/>
  <c r="E23" i="5"/>
  <c r="F23" i="5"/>
  <c r="G23" i="5"/>
  <c r="H23" i="5"/>
  <c r="I23" i="5"/>
  <c r="J23" i="5"/>
  <c r="K23" i="5"/>
  <c r="L23" i="5"/>
  <c r="M23" i="5"/>
  <c r="N23" i="5"/>
  <c r="O23" i="5"/>
  <c r="P23" i="5"/>
  <c r="Q23" i="5"/>
  <c r="R23" i="5"/>
  <c r="S23" i="5"/>
  <c r="T23" i="5"/>
  <c r="U23" i="5"/>
  <c r="V23" i="5"/>
  <c r="W23" i="5"/>
  <c r="X23" i="5"/>
  <c r="Y23" i="5"/>
  <c r="Z23" i="5"/>
  <c r="AA23" i="5"/>
  <c r="AB23" i="5"/>
  <c r="AC23" i="5"/>
  <c r="AD23" i="5"/>
  <c r="AE23" i="5"/>
  <c r="AF23" i="5"/>
  <c r="AG23" i="5"/>
  <c r="AH23" i="5"/>
  <c r="AI23" i="5"/>
  <c r="AJ23" i="5"/>
  <c r="AK23" i="5"/>
  <c r="AL23" i="5"/>
  <c r="AM23" i="5"/>
  <c r="AN23" i="5"/>
  <c r="AO23" i="5"/>
  <c r="AP23" i="5"/>
  <c r="AQ23" i="5"/>
  <c r="AR23" i="5"/>
  <c r="AS23" i="5"/>
  <c r="AT23" i="5"/>
  <c r="AU23" i="5"/>
  <c r="AV23" i="5"/>
  <c r="AW23" i="5"/>
  <c r="AX23" i="5"/>
  <c r="AY23" i="5"/>
  <c r="AZ23" i="5"/>
  <c r="BA23" i="5"/>
  <c r="BB23" i="5"/>
  <c r="BC23" i="5"/>
  <c r="BD23" i="5"/>
  <c r="BE23" i="5"/>
  <c r="BF23" i="5"/>
  <c r="BG23" i="5"/>
  <c r="BH23" i="5"/>
  <c r="BI23" i="5"/>
  <c r="BJ23" i="5"/>
  <c r="BK23" i="5"/>
  <c r="BL23" i="5"/>
  <c r="BM23" i="5"/>
  <c r="BN23" i="5"/>
  <c r="BO23" i="5"/>
  <c r="BP23" i="5"/>
  <c r="BQ23" i="5"/>
  <c r="BR23" i="5"/>
  <c r="BS23" i="5"/>
  <c r="BT23" i="5"/>
  <c r="BU23" i="5"/>
  <c r="BV23" i="5"/>
  <c r="BW23" i="5"/>
  <c r="BX23" i="5"/>
  <c r="BY23" i="5"/>
  <c r="BZ23" i="5"/>
  <c r="CA23" i="5"/>
  <c r="CB23" i="5"/>
  <c r="CC23" i="5"/>
  <c r="CD23" i="5"/>
  <c r="CE23" i="5"/>
  <c r="CF23" i="5"/>
  <c r="CG23" i="5"/>
  <c r="CH23" i="5"/>
  <c r="CI23" i="5"/>
  <c r="C23" i="5"/>
  <c r="D15" i="5"/>
  <c r="E15" i="5"/>
  <c r="F15" i="5"/>
  <c r="G15" i="5"/>
  <c r="H15" i="5"/>
  <c r="I15" i="5"/>
  <c r="J15" i="5"/>
  <c r="K15" i="5"/>
  <c r="L15" i="5"/>
  <c r="M15" i="5"/>
  <c r="N15" i="5"/>
  <c r="O15" i="5"/>
  <c r="P15" i="5"/>
  <c r="Q15" i="5"/>
  <c r="R15" i="5"/>
  <c r="S15" i="5"/>
  <c r="T15" i="5"/>
  <c r="U15" i="5"/>
  <c r="V15" i="5"/>
  <c r="W15" i="5"/>
  <c r="X15" i="5"/>
  <c r="Y15" i="5"/>
  <c r="Z15" i="5"/>
  <c r="AA15" i="5"/>
  <c r="AB15" i="5"/>
  <c r="AC15" i="5"/>
  <c r="AD15" i="5"/>
  <c r="AE15" i="5"/>
  <c r="AF15" i="5"/>
  <c r="AG15" i="5"/>
  <c r="AH15" i="5"/>
  <c r="AI15" i="5"/>
  <c r="AJ15" i="5"/>
  <c r="AK15" i="5"/>
  <c r="AL15" i="5"/>
  <c r="AM15" i="5"/>
  <c r="AN15" i="5"/>
  <c r="AO15" i="5"/>
  <c r="AP15" i="5"/>
  <c r="AQ15" i="5"/>
  <c r="AR15" i="5"/>
  <c r="AS15" i="5"/>
  <c r="AT15" i="5"/>
  <c r="AU15" i="5"/>
  <c r="AV15" i="5"/>
  <c r="AW15" i="5"/>
  <c r="AX15" i="5"/>
  <c r="AY15" i="5"/>
  <c r="AZ15" i="5"/>
  <c r="BA15" i="5"/>
  <c r="BB15" i="5"/>
  <c r="BC15" i="5"/>
  <c r="BD15" i="5"/>
  <c r="BE15" i="5"/>
  <c r="BF15" i="5"/>
  <c r="BG15" i="5"/>
  <c r="BH15" i="5"/>
  <c r="BI15" i="5"/>
  <c r="BJ15" i="5"/>
  <c r="BK15" i="5"/>
  <c r="BL15" i="5"/>
  <c r="BM15" i="5"/>
  <c r="BN15" i="5"/>
  <c r="BO15" i="5"/>
  <c r="BP15" i="5"/>
  <c r="BQ15" i="5"/>
  <c r="BR15" i="5"/>
  <c r="BS15" i="5"/>
  <c r="BT15" i="5"/>
  <c r="BU15" i="5"/>
  <c r="BV15" i="5"/>
  <c r="BW15" i="5"/>
  <c r="BX15" i="5"/>
  <c r="BY15" i="5"/>
  <c r="BZ15" i="5"/>
  <c r="CA15" i="5"/>
  <c r="CB15" i="5"/>
  <c r="CC15" i="5"/>
  <c r="CD15" i="5"/>
  <c r="CE15" i="5"/>
  <c r="CF15" i="5"/>
  <c r="CG15" i="5"/>
  <c r="CH15" i="5"/>
  <c r="CI15" i="5"/>
  <c r="C15" i="5"/>
  <c r="D10" i="5"/>
  <c r="E10" i="5"/>
  <c r="F10" i="5"/>
  <c r="G10" i="5"/>
  <c r="H10" i="5"/>
  <c r="I10" i="5"/>
  <c r="J10" i="5"/>
  <c r="K10" i="5"/>
  <c r="L10" i="5"/>
  <c r="M10" i="5"/>
  <c r="N10" i="5"/>
  <c r="O10" i="5"/>
  <c r="O19" i="5" s="1"/>
  <c r="O21" i="5" s="1"/>
  <c r="P10" i="5"/>
  <c r="Q10" i="5"/>
  <c r="Q19" i="5" s="1"/>
  <c r="Q21" i="5" s="1"/>
  <c r="R10" i="5"/>
  <c r="S10" i="5"/>
  <c r="T10" i="5"/>
  <c r="U10" i="5"/>
  <c r="V10" i="5"/>
  <c r="W10" i="5"/>
  <c r="X10" i="5"/>
  <c r="Y10" i="5"/>
  <c r="Z10" i="5"/>
  <c r="AA10" i="5"/>
  <c r="AB10" i="5"/>
  <c r="AC10" i="5"/>
  <c r="AD10" i="5"/>
  <c r="AE10" i="5"/>
  <c r="AF10" i="5"/>
  <c r="AG10" i="5"/>
  <c r="AG19" i="5" s="1"/>
  <c r="AH10" i="5"/>
  <c r="AH19" i="5" s="1"/>
  <c r="AI10" i="5"/>
  <c r="AJ10" i="5"/>
  <c r="AK10" i="5"/>
  <c r="AL10" i="5"/>
  <c r="AM10" i="5"/>
  <c r="AM19" i="5" s="1"/>
  <c r="AM21" i="5" s="1"/>
  <c r="AN10" i="5"/>
  <c r="AO10" i="5"/>
  <c r="AO19" i="5" s="1"/>
  <c r="AP10" i="5"/>
  <c r="AQ10" i="5"/>
  <c r="AR10" i="5"/>
  <c r="AS10" i="5"/>
  <c r="AT10" i="5"/>
  <c r="AU10" i="5"/>
  <c r="AV10" i="5"/>
  <c r="AW10" i="5"/>
  <c r="AX10" i="5"/>
  <c r="AY10" i="5"/>
  <c r="AZ10" i="5"/>
  <c r="BA10" i="5"/>
  <c r="BB10" i="5"/>
  <c r="BC10" i="5"/>
  <c r="BD10" i="5"/>
  <c r="BE10" i="5"/>
  <c r="BF10" i="5"/>
  <c r="BG10" i="5"/>
  <c r="BH10" i="5"/>
  <c r="BI10" i="5"/>
  <c r="BJ10" i="5"/>
  <c r="BK10" i="5"/>
  <c r="BK19" i="5" s="1"/>
  <c r="BK21" i="5" s="1"/>
  <c r="BL10" i="5"/>
  <c r="BM10" i="5"/>
  <c r="BM19" i="5" s="1"/>
  <c r="BN10" i="5"/>
  <c r="BO10" i="5"/>
  <c r="BP10" i="5"/>
  <c r="BQ10" i="5"/>
  <c r="BR10" i="5"/>
  <c r="BS10" i="5"/>
  <c r="BT10" i="5"/>
  <c r="BU10" i="5"/>
  <c r="BV10" i="5"/>
  <c r="BW10" i="5"/>
  <c r="BX10" i="5"/>
  <c r="BY10" i="5"/>
  <c r="BZ10" i="5"/>
  <c r="CA10" i="5"/>
  <c r="CB10" i="5"/>
  <c r="CC10" i="5"/>
  <c r="CD10" i="5"/>
  <c r="CE10" i="5"/>
  <c r="CF10" i="5"/>
  <c r="CG10" i="5"/>
  <c r="CH10" i="5"/>
  <c r="CI10" i="5"/>
  <c r="CI19" i="5" s="1"/>
  <c r="CI21" i="5" s="1"/>
  <c r="CJ10" i="5"/>
  <c r="C10" i="5"/>
  <c r="C8" i="5"/>
  <c r="D6" i="5"/>
  <c r="E6" i="5"/>
  <c r="F6" i="5"/>
  <c r="G6" i="5"/>
  <c r="H6" i="5"/>
  <c r="I6" i="5"/>
  <c r="J6" i="5"/>
  <c r="K6" i="5"/>
  <c r="L6" i="5"/>
  <c r="M6" i="5"/>
  <c r="N6" i="5"/>
  <c r="O6" i="5"/>
  <c r="O18" i="5" s="1"/>
  <c r="P6" i="5"/>
  <c r="Q6" i="5"/>
  <c r="Q18" i="5" s="1"/>
  <c r="R6" i="5"/>
  <c r="R18" i="5" s="1"/>
  <c r="S6" i="5"/>
  <c r="T6" i="5"/>
  <c r="T18" i="5" s="1"/>
  <c r="U6" i="5"/>
  <c r="V6" i="5"/>
  <c r="V18" i="5" s="1"/>
  <c r="W6" i="5"/>
  <c r="X6" i="5"/>
  <c r="X18" i="5" s="1"/>
  <c r="Y6" i="5"/>
  <c r="Z6" i="5"/>
  <c r="AA6" i="5"/>
  <c r="AB6" i="5"/>
  <c r="AC6" i="5"/>
  <c r="AD6" i="5"/>
  <c r="AE6" i="5"/>
  <c r="AF6" i="5"/>
  <c r="AG6" i="5"/>
  <c r="AH6" i="5"/>
  <c r="AI6" i="5"/>
  <c r="AJ6" i="5"/>
  <c r="AK6" i="5"/>
  <c r="AL6" i="5"/>
  <c r="AM6" i="5"/>
  <c r="AM18" i="5" s="1"/>
  <c r="AN6" i="5"/>
  <c r="AO6" i="5"/>
  <c r="AO18" i="5" s="1"/>
  <c r="AP6" i="5"/>
  <c r="AP18" i="5" s="1"/>
  <c r="AQ6" i="5"/>
  <c r="AR6" i="5"/>
  <c r="AR18" i="5" s="1"/>
  <c r="AS6" i="5"/>
  <c r="AT6" i="5"/>
  <c r="AT18" i="5" s="1"/>
  <c r="AU6" i="5"/>
  <c r="AV6" i="5"/>
  <c r="AV18" i="5" s="1"/>
  <c r="AW6" i="5"/>
  <c r="AX6" i="5"/>
  <c r="AY6" i="5"/>
  <c r="AZ6" i="5"/>
  <c r="BA6" i="5"/>
  <c r="BB6" i="5"/>
  <c r="BC6" i="5"/>
  <c r="BD6" i="5"/>
  <c r="BE6" i="5"/>
  <c r="BF6" i="5"/>
  <c r="BG6" i="5"/>
  <c r="BH6" i="5"/>
  <c r="BI6" i="5"/>
  <c r="BJ6" i="5"/>
  <c r="BJ20" i="5" s="1"/>
  <c r="BK6" i="5"/>
  <c r="BK18" i="5" s="1"/>
  <c r="BL6" i="5"/>
  <c r="BM6" i="5"/>
  <c r="BM18" i="5" s="1"/>
  <c r="BN6" i="5"/>
  <c r="BN18" i="5" s="1"/>
  <c r="BO6" i="5"/>
  <c r="BP6" i="5"/>
  <c r="BP18" i="5" s="1"/>
  <c r="BQ6" i="5"/>
  <c r="BQ18" i="5" s="1"/>
  <c r="BR6" i="5"/>
  <c r="BR18" i="5" s="1"/>
  <c r="BS6" i="5"/>
  <c r="BT6" i="5"/>
  <c r="BT18" i="5" s="1"/>
  <c r="BU6" i="5"/>
  <c r="BV6" i="5"/>
  <c r="BW6" i="5"/>
  <c r="BX6" i="5"/>
  <c r="BY6" i="5"/>
  <c r="BZ6" i="5"/>
  <c r="CA6" i="5"/>
  <c r="CB6" i="5"/>
  <c r="CC6" i="5"/>
  <c r="CD6" i="5"/>
  <c r="CE6" i="5"/>
  <c r="CF6" i="5"/>
  <c r="CG6" i="5"/>
  <c r="CH6" i="5"/>
  <c r="CI6" i="5"/>
  <c r="CI18" i="5" s="1"/>
  <c r="CJ6" i="5"/>
  <c r="D7" i="5"/>
  <c r="E7" i="5"/>
  <c r="E18" i="5" s="1"/>
  <c r="F7" i="5"/>
  <c r="G7" i="5"/>
  <c r="G18" i="5" s="1"/>
  <c r="H7" i="5"/>
  <c r="H18" i="5" s="1"/>
  <c r="I7" i="5"/>
  <c r="I18" i="5" s="1"/>
  <c r="J7" i="5"/>
  <c r="K7" i="5"/>
  <c r="K18" i="5" s="1"/>
  <c r="L7" i="5"/>
  <c r="L18" i="5" s="1"/>
  <c r="M7" i="5"/>
  <c r="M18" i="5" s="1"/>
  <c r="N7" i="5"/>
  <c r="N18" i="5" s="1"/>
  <c r="O7" i="5"/>
  <c r="P7" i="5"/>
  <c r="Q7" i="5"/>
  <c r="R7" i="5"/>
  <c r="S7" i="5"/>
  <c r="T7" i="5"/>
  <c r="U7" i="5"/>
  <c r="V7" i="5"/>
  <c r="W7" i="5"/>
  <c r="X7" i="5"/>
  <c r="Y7" i="5"/>
  <c r="Y18" i="5" s="1"/>
  <c r="Z7" i="5"/>
  <c r="Z18" i="5" s="1"/>
  <c r="AA7" i="5"/>
  <c r="AB7" i="5"/>
  <c r="AC7" i="5"/>
  <c r="AC18" i="5" s="1"/>
  <c r="AD7" i="5"/>
  <c r="AE7" i="5"/>
  <c r="AE18" i="5" s="1"/>
  <c r="AF7" i="5"/>
  <c r="AF18" i="5" s="1"/>
  <c r="AG7" i="5"/>
  <c r="AG18" i="5" s="1"/>
  <c r="AH7" i="5"/>
  <c r="AI7" i="5"/>
  <c r="AI18" i="5" s="1"/>
  <c r="AJ7" i="5"/>
  <c r="AJ18" i="5" s="1"/>
  <c r="AK7" i="5"/>
  <c r="AK18" i="5" s="1"/>
  <c r="AL7" i="5"/>
  <c r="AL18" i="5" s="1"/>
  <c r="AM7" i="5"/>
  <c r="AN7" i="5"/>
  <c r="AO7" i="5"/>
  <c r="AP7" i="5"/>
  <c r="AQ7" i="5"/>
  <c r="AR7" i="5"/>
  <c r="AS7" i="5"/>
  <c r="AT7" i="5"/>
  <c r="AU7" i="5"/>
  <c r="AV7" i="5"/>
  <c r="AW7" i="5"/>
  <c r="AW18" i="5" s="1"/>
  <c r="AX7" i="5"/>
  <c r="AX18" i="5" s="1"/>
  <c r="AY7" i="5"/>
  <c r="AZ7" i="5"/>
  <c r="BA7" i="5"/>
  <c r="BA18" i="5" s="1"/>
  <c r="BB7" i="5"/>
  <c r="BC7" i="5"/>
  <c r="BC18" i="5" s="1"/>
  <c r="BD7" i="5"/>
  <c r="BD18" i="5" s="1"/>
  <c r="BE7" i="5"/>
  <c r="BE18" i="5" s="1"/>
  <c r="BF7" i="5"/>
  <c r="BG7" i="5"/>
  <c r="BG18" i="5" s="1"/>
  <c r="BH7" i="5"/>
  <c r="BH18" i="5" s="1"/>
  <c r="BI7" i="5"/>
  <c r="BI18" i="5" s="1"/>
  <c r="BJ7" i="5"/>
  <c r="BJ18" i="5" s="1"/>
  <c r="BK7" i="5"/>
  <c r="BL7" i="5"/>
  <c r="BM7" i="5"/>
  <c r="BN7" i="5"/>
  <c r="BO7" i="5"/>
  <c r="BP7" i="5"/>
  <c r="BQ7" i="5"/>
  <c r="BR7" i="5"/>
  <c r="BS7" i="5"/>
  <c r="BT7" i="5"/>
  <c r="BU7" i="5"/>
  <c r="BU18" i="5" s="1"/>
  <c r="BV7" i="5"/>
  <c r="BV18" i="5" s="1"/>
  <c r="BW7" i="5"/>
  <c r="BX7" i="5"/>
  <c r="BY7" i="5"/>
  <c r="BY18" i="5" s="1"/>
  <c r="BZ7" i="5"/>
  <c r="CA7" i="5"/>
  <c r="CA18" i="5" s="1"/>
  <c r="CB7" i="5"/>
  <c r="CB18" i="5" s="1"/>
  <c r="CC7" i="5"/>
  <c r="CC18" i="5" s="1"/>
  <c r="CD7" i="5"/>
  <c r="CE7" i="5"/>
  <c r="CE18" i="5" s="1"/>
  <c r="CF7" i="5"/>
  <c r="CF18" i="5" s="1"/>
  <c r="CG7" i="5"/>
  <c r="CG18" i="5" s="1"/>
  <c r="CH7" i="5"/>
  <c r="CH18" i="5" s="1"/>
  <c r="CI7" i="5"/>
  <c r="CJ7" i="5"/>
  <c r="D8" i="5"/>
  <c r="E8" i="5"/>
  <c r="F8" i="5"/>
  <c r="G8" i="5"/>
  <c r="H8" i="5"/>
  <c r="I8" i="5"/>
  <c r="J8" i="5"/>
  <c r="K8" i="5"/>
  <c r="L8" i="5"/>
  <c r="L19" i="5" s="1"/>
  <c r="M8" i="5"/>
  <c r="M19" i="5" s="1"/>
  <c r="M21" i="5" s="1"/>
  <c r="N8" i="5"/>
  <c r="O8" i="5"/>
  <c r="P8" i="5"/>
  <c r="Q8" i="5"/>
  <c r="R8" i="5"/>
  <c r="S8" i="5"/>
  <c r="S19" i="5" s="1"/>
  <c r="S21" i="5" s="1"/>
  <c r="T8" i="5"/>
  <c r="T19" i="5" s="1"/>
  <c r="T21" i="5" s="1"/>
  <c r="U8" i="5"/>
  <c r="V8" i="5"/>
  <c r="V19" i="5" s="1"/>
  <c r="V21" i="5" s="1"/>
  <c r="W8" i="5"/>
  <c r="X8" i="5"/>
  <c r="X19" i="5" s="1"/>
  <c r="X21" i="5" s="1"/>
  <c r="Y8" i="5"/>
  <c r="Y19" i="5" s="1"/>
  <c r="Y21" i="5" s="1"/>
  <c r="Z8" i="5"/>
  <c r="AA8" i="5"/>
  <c r="AB8" i="5"/>
  <c r="AC8" i="5"/>
  <c r="AD8" i="5"/>
  <c r="AE8" i="5"/>
  <c r="AF8" i="5"/>
  <c r="AG8" i="5"/>
  <c r="AH8" i="5"/>
  <c r="AI8" i="5"/>
  <c r="AJ8" i="5"/>
  <c r="AJ19" i="5" s="1"/>
  <c r="AK8" i="5"/>
  <c r="AK19" i="5" s="1"/>
  <c r="AK21" i="5" s="1"/>
  <c r="AL8" i="5"/>
  <c r="AM8" i="5"/>
  <c r="AN8" i="5"/>
  <c r="AO8" i="5"/>
  <c r="AP8" i="5"/>
  <c r="AQ8" i="5"/>
  <c r="AQ19" i="5" s="1"/>
  <c r="AQ21" i="5" s="1"/>
  <c r="AR8" i="5"/>
  <c r="AR19" i="5" s="1"/>
  <c r="AR21" i="5" s="1"/>
  <c r="AS8" i="5"/>
  <c r="AT8" i="5"/>
  <c r="AT19" i="5" s="1"/>
  <c r="AT21" i="5" s="1"/>
  <c r="AU8" i="5"/>
  <c r="AV8" i="5"/>
  <c r="AV19" i="5" s="1"/>
  <c r="AV21" i="5" s="1"/>
  <c r="AW8" i="5"/>
  <c r="AW19" i="5" s="1"/>
  <c r="AW21" i="5" s="1"/>
  <c r="AX8" i="5"/>
  <c r="AY8" i="5"/>
  <c r="AZ8" i="5"/>
  <c r="BA8" i="5"/>
  <c r="BB8" i="5"/>
  <c r="BC8" i="5"/>
  <c r="BD8" i="5"/>
  <c r="BE8" i="5"/>
  <c r="BF8" i="5"/>
  <c r="BG8" i="5"/>
  <c r="BH8" i="5"/>
  <c r="BH19" i="5" s="1"/>
  <c r="BI8" i="5"/>
  <c r="BI19" i="5" s="1"/>
  <c r="BI21" i="5" s="1"/>
  <c r="BJ8" i="5"/>
  <c r="BK8" i="5"/>
  <c r="BL8" i="5"/>
  <c r="BM8" i="5"/>
  <c r="BN8" i="5"/>
  <c r="BO8" i="5"/>
  <c r="BO19" i="5" s="1"/>
  <c r="BO21" i="5" s="1"/>
  <c r="BP8" i="5"/>
  <c r="BP19" i="5" s="1"/>
  <c r="BP21" i="5" s="1"/>
  <c r="BQ8" i="5"/>
  <c r="BR8" i="5"/>
  <c r="BR19" i="5" s="1"/>
  <c r="BR21" i="5" s="1"/>
  <c r="BS8" i="5"/>
  <c r="BT8" i="5"/>
  <c r="BT19" i="5" s="1"/>
  <c r="BT21" i="5" s="1"/>
  <c r="BU8" i="5"/>
  <c r="BU19" i="5" s="1"/>
  <c r="BU21" i="5" s="1"/>
  <c r="BV8" i="5"/>
  <c r="BW8" i="5"/>
  <c r="BX8" i="5"/>
  <c r="BY8" i="5"/>
  <c r="BZ8" i="5"/>
  <c r="CA8" i="5"/>
  <c r="CB8" i="5"/>
  <c r="CC8" i="5"/>
  <c r="CD8" i="5"/>
  <c r="CE8" i="5"/>
  <c r="CF8" i="5"/>
  <c r="CF19" i="5" s="1"/>
  <c r="CG8" i="5"/>
  <c r="CG19" i="5" s="1"/>
  <c r="CG21" i="5" s="1"/>
  <c r="CH8" i="5"/>
  <c r="CI8" i="5"/>
  <c r="CJ8" i="5"/>
  <c r="D9" i="5"/>
  <c r="E9" i="5"/>
  <c r="F9" i="5"/>
  <c r="F20" i="5" s="1"/>
  <c r="G9" i="5"/>
  <c r="G20" i="5" s="1"/>
  <c r="H9" i="5"/>
  <c r="I9" i="5"/>
  <c r="I20" i="5" s="1"/>
  <c r="J9" i="5"/>
  <c r="K9" i="5"/>
  <c r="K20" i="5" s="1"/>
  <c r="L9" i="5"/>
  <c r="L20" i="5" s="1"/>
  <c r="L21" i="5" s="1"/>
  <c r="M9" i="5"/>
  <c r="N9" i="5"/>
  <c r="O9" i="5"/>
  <c r="P9" i="5"/>
  <c r="Q9" i="5"/>
  <c r="R9" i="5"/>
  <c r="S9" i="5"/>
  <c r="T9" i="5"/>
  <c r="U9" i="5"/>
  <c r="V9" i="5"/>
  <c r="W9" i="5"/>
  <c r="W20" i="5" s="1"/>
  <c r="X9" i="5"/>
  <c r="X20" i="5" s="1"/>
  <c r="Y9" i="5"/>
  <c r="Z9" i="5"/>
  <c r="AA9" i="5"/>
  <c r="AB9" i="5"/>
  <c r="AC9" i="5"/>
  <c r="AD9" i="5"/>
  <c r="AD20" i="5" s="1"/>
  <c r="AE9" i="5"/>
  <c r="AE20" i="5" s="1"/>
  <c r="AF9" i="5"/>
  <c r="AG9" i="5"/>
  <c r="AG20" i="5" s="1"/>
  <c r="AH9" i="5"/>
  <c r="AI9" i="5"/>
  <c r="AI20" i="5" s="1"/>
  <c r="AJ9" i="5"/>
  <c r="AJ20" i="5" s="1"/>
  <c r="AJ21" i="5" s="1"/>
  <c r="AK9" i="5"/>
  <c r="AL9" i="5"/>
  <c r="AM9" i="5"/>
  <c r="AN9" i="5"/>
  <c r="AO9" i="5"/>
  <c r="AP9" i="5"/>
  <c r="AQ9" i="5"/>
  <c r="AR9" i="5"/>
  <c r="AS9" i="5"/>
  <c r="AT9" i="5"/>
  <c r="AU9" i="5"/>
  <c r="AU20" i="5" s="1"/>
  <c r="AV9" i="5"/>
  <c r="AV20" i="5" s="1"/>
  <c r="AW9" i="5"/>
  <c r="AX9" i="5"/>
  <c r="AY9" i="5"/>
  <c r="AZ9" i="5"/>
  <c r="BA9" i="5"/>
  <c r="BB9" i="5"/>
  <c r="BB20" i="5" s="1"/>
  <c r="BC9" i="5"/>
  <c r="BC20" i="5" s="1"/>
  <c r="BD9" i="5"/>
  <c r="BE9" i="5"/>
  <c r="BE20" i="5" s="1"/>
  <c r="BF9" i="5"/>
  <c r="BG9" i="5"/>
  <c r="BG20" i="5" s="1"/>
  <c r="BH9" i="5"/>
  <c r="BH20" i="5" s="1"/>
  <c r="BH21" i="5" s="1"/>
  <c r="BI9" i="5"/>
  <c r="BJ9" i="5"/>
  <c r="BK9" i="5"/>
  <c r="BL9" i="5"/>
  <c r="BM9" i="5"/>
  <c r="BN9" i="5"/>
  <c r="BO9" i="5"/>
  <c r="BP9" i="5"/>
  <c r="BQ9" i="5"/>
  <c r="BR9" i="5"/>
  <c r="BS9" i="5"/>
  <c r="BS20" i="5" s="1"/>
  <c r="BT9" i="5"/>
  <c r="BT20" i="5" s="1"/>
  <c r="BU9" i="5"/>
  <c r="BV9" i="5"/>
  <c r="BW9" i="5"/>
  <c r="BX9" i="5"/>
  <c r="BY9" i="5"/>
  <c r="BZ9" i="5"/>
  <c r="BZ20" i="5" s="1"/>
  <c r="CA9" i="5"/>
  <c r="CA20" i="5" s="1"/>
  <c r="CB9" i="5"/>
  <c r="CC9" i="5"/>
  <c r="CC20" i="5" s="1"/>
  <c r="CD9" i="5"/>
  <c r="CE9" i="5"/>
  <c r="CE20" i="5" s="1"/>
  <c r="CF9" i="5"/>
  <c r="CF20" i="5" s="1"/>
  <c r="CF21" i="5" s="1"/>
  <c r="CG9" i="5"/>
  <c r="CH9" i="5"/>
  <c r="CI9" i="5"/>
  <c r="CJ9" i="5"/>
  <c r="D19" i="5"/>
  <c r="D21" i="5" s="1"/>
  <c r="K19" i="5"/>
  <c r="U19" i="5"/>
  <c r="U21" i="5" s="1"/>
  <c r="AB19" i="5"/>
  <c r="AI19" i="5"/>
  <c r="AS19" i="5"/>
  <c r="AS21" i="5" s="1"/>
  <c r="AZ19" i="5"/>
  <c r="BG19" i="5"/>
  <c r="BQ19" i="5"/>
  <c r="BX19" i="5"/>
  <c r="BX21" i="5" s="1"/>
  <c r="CE19" i="5"/>
  <c r="D11" i="5"/>
  <c r="D20" i="5" s="1"/>
  <c r="E11" i="5"/>
  <c r="F11" i="5"/>
  <c r="G11" i="5"/>
  <c r="H11" i="5"/>
  <c r="H20" i="5" s="1"/>
  <c r="H21" i="5" s="1"/>
  <c r="I11" i="5"/>
  <c r="J11" i="5"/>
  <c r="K11" i="5"/>
  <c r="L11" i="5"/>
  <c r="M11" i="5"/>
  <c r="N11" i="5"/>
  <c r="O11" i="5"/>
  <c r="O20" i="5" s="1"/>
  <c r="P11" i="5"/>
  <c r="Q11" i="5"/>
  <c r="R11" i="5"/>
  <c r="S11" i="5"/>
  <c r="T11" i="5"/>
  <c r="U11" i="5"/>
  <c r="V11" i="5"/>
  <c r="V20" i="5" s="1"/>
  <c r="W11" i="5"/>
  <c r="X11" i="5"/>
  <c r="Y11" i="5"/>
  <c r="Y20" i="5" s="1"/>
  <c r="Z11" i="5"/>
  <c r="AA11" i="5"/>
  <c r="AB11" i="5"/>
  <c r="AB20" i="5" s="1"/>
  <c r="AC11" i="5"/>
  <c r="AD11" i="5"/>
  <c r="AE11" i="5"/>
  <c r="AF11" i="5"/>
  <c r="AF20" i="5" s="1"/>
  <c r="AG11" i="5"/>
  <c r="AH11" i="5"/>
  <c r="AI11" i="5"/>
  <c r="AJ11" i="5"/>
  <c r="AK11" i="5"/>
  <c r="AL11" i="5"/>
  <c r="AM11" i="5"/>
  <c r="AM20" i="5" s="1"/>
  <c r="AN11" i="5"/>
  <c r="AO11" i="5"/>
  <c r="AP11" i="5"/>
  <c r="AQ11" i="5"/>
  <c r="AR11" i="5"/>
  <c r="AS11" i="5"/>
  <c r="AT11" i="5"/>
  <c r="AT20" i="5" s="1"/>
  <c r="AU11" i="5"/>
  <c r="AV11" i="5"/>
  <c r="AW11" i="5"/>
  <c r="AX11" i="5"/>
  <c r="AY11" i="5"/>
  <c r="AZ11" i="5"/>
  <c r="AZ20" i="5" s="1"/>
  <c r="BA11" i="5"/>
  <c r="BB11" i="5"/>
  <c r="BC11" i="5"/>
  <c r="BD11" i="5"/>
  <c r="BD20" i="5" s="1"/>
  <c r="BE11" i="5"/>
  <c r="BF11" i="5"/>
  <c r="BG11" i="5"/>
  <c r="BH11" i="5"/>
  <c r="BI11" i="5"/>
  <c r="BJ11" i="5"/>
  <c r="BK11" i="5"/>
  <c r="BK20" i="5" s="1"/>
  <c r="BL11" i="5"/>
  <c r="BM11" i="5"/>
  <c r="BN11" i="5"/>
  <c r="BO11" i="5"/>
  <c r="BP11" i="5"/>
  <c r="BQ11" i="5"/>
  <c r="BR11" i="5"/>
  <c r="BR20" i="5" s="1"/>
  <c r="BS11" i="5"/>
  <c r="BT11" i="5"/>
  <c r="BU11" i="5"/>
  <c r="BV11" i="5"/>
  <c r="BW11" i="5"/>
  <c r="BX11" i="5"/>
  <c r="BX20" i="5" s="1"/>
  <c r="BY11" i="5"/>
  <c r="BZ11" i="5"/>
  <c r="CA11" i="5"/>
  <c r="CB11" i="5"/>
  <c r="CB20" i="5" s="1"/>
  <c r="CB21" i="5" s="1"/>
  <c r="CC11" i="5"/>
  <c r="CD11" i="5"/>
  <c r="CE11" i="5"/>
  <c r="CF11" i="5"/>
  <c r="CG11" i="5"/>
  <c r="CH11" i="5"/>
  <c r="CI11" i="5"/>
  <c r="CI20" i="5" s="1"/>
  <c r="CJ11" i="5"/>
  <c r="D12" i="5"/>
  <c r="E12" i="5"/>
  <c r="F12" i="5"/>
  <c r="F16" i="5" s="1"/>
  <c r="F22" i="5" s="1"/>
  <c r="G12" i="5"/>
  <c r="H12" i="5"/>
  <c r="I12" i="5"/>
  <c r="I16" i="5" s="1"/>
  <c r="I22" i="5" s="1"/>
  <c r="J12" i="5"/>
  <c r="K12" i="5"/>
  <c r="L12" i="5"/>
  <c r="L16" i="5" s="1"/>
  <c r="L22" i="5" s="1"/>
  <c r="M12" i="5"/>
  <c r="N12" i="5"/>
  <c r="N16" i="5" s="1"/>
  <c r="N22" i="5" s="1"/>
  <c r="O12" i="5"/>
  <c r="O16" i="5" s="1"/>
  <c r="P12" i="5"/>
  <c r="P16" i="5" s="1"/>
  <c r="P22" i="5" s="1"/>
  <c r="Q12" i="5"/>
  <c r="R12" i="5"/>
  <c r="R16" i="5" s="1"/>
  <c r="R22" i="5" s="1"/>
  <c r="S12" i="5"/>
  <c r="S16" i="5" s="1"/>
  <c r="S22" i="5" s="1"/>
  <c r="T12" i="5"/>
  <c r="T16" i="5" s="1"/>
  <c r="T22" i="5" s="1"/>
  <c r="U12" i="5"/>
  <c r="U16" i="5" s="1"/>
  <c r="U22" i="5" s="1"/>
  <c r="V12" i="5"/>
  <c r="W12" i="5"/>
  <c r="X12" i="5"/>
  <c r="Y12" i="5"/>
  <c r="Z12" i="5"/>
  <c r="AA12" i="5"/>
  <c r="AB12" i="5"/>
  <c r="AC12" i="5"/>
  <c r="AD12" i="5"/>
  <c r="AD16" i="5" s="1"/>
  <c r="AD22" i="5" s="1"/>
  <c r="AE12" i="5"/>
  <c r="AF12" i="5"/>
  <c r="AG12" i="5"/>
  <c r="AG16" i="5" s="1"/>
  <c r="AG22" i="5" s="1"/>
  <c r="AH12" i="5"/>
  <c r="AI12" i="5"/>
  <c r="AJ12" i="5"/>
  <c r="AK12" i="5"/>
  <c r="AL12" i="5"/>
  <c r="AL16" i="5" s="1"/>
  <c r="AL22" i="5" s="1"/>
  <c r="AM12" i="5"/>
  <c r="AM16" i="5" s="1"/>
  <c r="AN12" i="5"/>
  <c r="AN16" i="5" s="1"/>
  <c r="AN22" i="5" s="1"/>
  <c r="AO12" i="5"/>
  <c r="AP12" i="5"/>
  <c r="AP16" i="5" s="1"/>
  <c r="AP22" i="5" s="1"/>
  <c r="AQ12" i="5"/>
  <c r="AQ16" i="5" s="1"/>
  <c r="AQ22" i="5" s="1"/>
  <c r="AR12" i="5"/>
  <c r="AR16" i="5" s="1"/>
  <c r="AR22" i="5" s="1"/>
  <c r="AS12" i="5"/>
  <c r="AS16" i="5" s="1"/>
  <c r="AS22" i="5" s="1"/>
  <c r="AT12" i="5"/>
  <c r="AU12" i="5"/>
  <c r="AV12" i="5"/>
  <c r="AW12" i="5"/>
  <c r="AX12" i="5"/>
  <c r="AY12" i="5"/>
  <c r="AZ12" i="5"/>
  <c r="BA12" i="5"/>
  <c r="BB12" i="5"/>
  <c r="BB16" i="5" s="1"/>
  <c r="BB22" i="5" s="1"/>
  <c r="BC12" i="5"/>
  <c r="BD12" i="5"/>
  <c r="BE12" i="5"/>
  <c r="BE16" i="5" s="1"/>
  <c r="BE22" i="5" s="1"/>
  <c r="BF12" i="5"/>
  <c r="BG12" i="5"/>
  <c r="BH12" i="5"/>
  <c r="BI12" i="5"/>
  <c r="BJ12" i="5"/>
  <c r="BJ16" i="5" s="1"/>
  <c r="BJ22" i="5" s="1"/>
  <c r="BK12" i="5"/>
  <c r="BK16" i="5" s="1"/>
  <c r="BK22" i="5" s="1"/>
  <c r="BL12" i="5"/>
  <c r="BL16" i="5" s="1"/>
  <c r="BL22" i="5" s="1"/>
  <c r="BM12" i="5"/>
  <c r="BN12" i="5"/>
  <c r="BN16" i="5" s="1"/>
  <c r="BN22" i="5" s="1"/>
  <c r="BO12" i="5"/>
  <c r="BO16" i="5" s="1"/>
  <c r="BO22" i="5" s="1"/>
  <c r="BP12" i="5"/>
  <c r="BP16" i="5" s="1"/>
  <c r="BP22" i="5" s="1"/>
  <c r="BQ12" i="5"/>
  <c r="BQ16" i="5" s="1"/>
  <c r="BQ22" i="5" s="1"/>
  <c r="BR12" i="5"/>
  <c r="BS12" i="5"/>
  <c r="BT12" i="5"/>
  <c r="BU12" i="5"/>
  <c r="BV12" i="5"/>
  <c r="BW12" i="5"/>
  <c r="BX12" i="5"/>
  <c r="BY12" i="5"/>
  <c r="BZ12" i="5"/>
  <c r="BZ16" i="5" s="1"/>
  <c r="BZ22" i="5" s="1"/>
  <c r="CA12" i="5"/>
  <c r="CB12" i="5"/>
  <c r="CC12" i="5"/>
  <c r="CC16" i="5" s="1"/>
  <c r="CC22" i="5" s="1"/>
  <c r="CD12" i="5"/>
  <c r="CE12" i="5"/>
  <c r="CF12" i="5"/>
  <c r="CG12" i="5"/>
  <c r="CH12" i="5"/>
  <c r="CH16" i="5" s="1"/>
  <c r="CH22" i="5" s="1"/>
  <c r="CI12" i="5"/>
  <c r="CI16" i="5" s="1"/>
  <c r="CI22" i="5" s="1"/>
  <c r="CJ12" i="5"/>
  <c r="CJ16" i="5" s="1"/>
  <c r="CJ22" i="5" s="1"/>
  <c r="D13" i="5"/>
  <c r="E13" i="5"/>
  <c r="F13" i="5"/>
  <c r="G13" i="5"/>
  <c r="G16" i="5" s="1"/>
  <c r="G22" i="5" s="1"/>
  <c r="H13" i="5"/>
  <c r="H16" i="5" s="1"/>
  <c r="H22" i="5" s="1"/>
  <c r="I13" i="5"/>
  <c r="J13" i="5"/>
  <c r="K13" i="5"/>
  <c r="L13" i="5"/>
  <c r="M13" i="5"/>
  <c r="M16" i="5" s="1"/>
  <c r="M22" i="5" s="1"/>
  <c r="N13" i="5"/>
  <c r="O13" i="5"/>
  <c r="P13" i="5"/>
  <c r="Q13" i="5"/>
  <c r="R13" i="5"/>
  <c r="S13" i="5"/>
  <c r="T13" i="5"/>
  <c r="U13" i="5"/>
  <c r="V13" i="5"/>
  <c r="V16" i="5" s="1"/>
  <c r="V22" i="5" s="1"/>
  <c r="W13" i="5"/>
  <c r="W16" i="5" s="1"/>
  <c r="X13" i="5"/>
  <c r="Y13" i="5"/>
  <c r="Y16" i="5" s="1"/>
  <c r="Y22" i="5" s="1"/>
  <c r="Z13" i="5"/>
  <c r="Z16" i="5" s="1"/>
  <c r="Z22" i="5" s="1"/>
  <c r="AA13" i="5"/>
  <c r="AA16" i="5" s="1"/>
  <c r="AB13" i="5"/>
  <c r="AC13" i="5"/>
  <c r="AD13" i="5"/>
  <c r="AE13" i="5"/>
  <c r="AE16" i="5" s="1"/>
  <c r="AE22" i="5" s="1"/>
  <c r="AF13" i="5"/>
  <c r="AF16" i="5" s="1"/>
  <c r="AF22" i="5" s="1"/>
  <c r="AG13" i="5"/>
  <c r="AH13" i="5"/>
  <c r="AI13" i="5"/>
  <c r="AJ13" i="5"/>
  <c r="AK13" i="5"/>
  <c r="AK16" i="5" s="1"/>
  <c r="AK22" i="5" s="1"/>
  <c r="AL13" i="5"/>
  <c r="AM13" i="5"/>
  <c r="AN13" i="5"/>
  <c r="AO13" i="5"/>
  <c r="AP13" i="5"/>
  <c r="AQ13" i="5"/>
  <c r="AR13" i="5"/>
  <c r="AS13" i="5"/>
  <c r="AT13" i="5"/>
  <c r="AT16" i="5" s="1"/>
  <c r="AT22" i="5" s="1"/>
  <c r="AU13" i="5"/>
  <c r="AU16" i="5" s="1"/>
  <c r="AU22" i="5" s="1"/>
  <c r="AV13" i="5"/>
  <c r="AW13" i="5"/>
  <c r="AW16" i="5" s="1"/>
  <c r="AW22" i="5" s="1"/>
  <c r="AX13" i="5"/>
  <c r="AX16" i="5" s="1"/>
  <c r="AX22" i="5" s="1"/>
  <c r="AY13" i="5"/>
  <c r="AY16" i="5" s="1"/>
  <c r="AZ13" i="5"/>
  <c r="BA13" i="5"/>
  <c r="BB13" i="5"/>
  <c r="BC13" i="5"/>
  <c r="BC16" i="5" s="1"/>
  <c r="BC22" i="5" s="1"/>
  <c r="BD13" i="5"/>
  <c r="BD16" i="5" s="1"/>
  <c r="BD22" i="5" s="1"/>
  <c r="BE13" i="5"/>
  <c r="BF13" i="5"/>
  <c r="BG13" i="5"/>
  <c r="BH13" i="5"/>
  <c r="BI13" i="5"/>
  <c r="BI16" i="5" s="1"/>
  <c r="BI22" i="5" s="1"/>
  <c r="BJ13" i="5"/>
  <c r="BK13" i="5"/>
  <c r="BL13" i="5"/>
  <c r="BM13" i="5"/>
  <c r="BN13" i="5"/>
  <c r="BO13" i="5"/>
  <c r="BP13" i="5"/>
  <c r="BQ13" i="5"/>
  <c r="BR13" i="5"/>
  <c r="BR16" i="5" s="1"/>
  <c r="BR22" i="5" s="1"/>
  <c r="BS13" i="5"/>
  <c r="BS16" i="5" s="1"/>
  <c r="BS22" i="5" s="1"/>
  <c r="BT13" i="5"/>
  <c r="BU13" i="5"/>
  <c r="BU16" i="5" s="1"/>
  <c r="BU22" i="5" s="1"/>
  <c r="BV13" i="5"/>
  <c r="BV16" i="5" s="1"/>
  <c r="BV22" i="5" s="1"/>
  <c r="BW13" i="5"/>
  <c r="BW16" i="5" s="1"/>
  <c r="BX13" i="5"/>
  <c r="BY13" i="5"/>
  <c r="BZ13" i="5"/>
  <c r="CA13" i="5"/>
  <c r="CA16" i="5" s="1"/>
  <c r="CA22" i="5" s="1"/>
  <c r="CB13" i="5"/>
  <c r="CB16" i="5" s="1"/>
  <c r="CB22" i="5" s="1"/>
  <c r="CC13" i="5"/>
  <c r="CD13" i="5"/>
  <c r="CE13" i="5"/>
  <c r="CF13" i="5"/>
  <c r="CG13" i="5"/>
  <c r="CG16" i="5" s="1"/>
  <c r="CG22" i="5" s="1"/>
  <c r="CH13" i="5"/>
  <c r="CI13" i="5"/>
  <c r="CJ13" i="5"/>
  <c r="D14" i="5"/>
  <c r="E14" i="5"/>
  <c r="F14" i="5"/>
  <c r="G14" i="5"/>
  <c r="H14" i="5"/>
  <c r="I14" i="5"/>
  <c r="J14" i="5"/>
  <c r="K14" i="5"/>
  <c r="L14" i="5"/>
  <c r="M14" i="5"/>
  <c r="N14" i="5"/>
  <c r="O14" i="5"/>
  <c r="P14" i="5"/>
  <c r="Q14" i="5"/>
  <c r="R14" i="5"/>
  <c r="S14" i="5"/>
  <c r="T14" i="5"/>
  <c r="U14" i="5"/>
  <c r="V14" i="5"/>
  <c r="W14" i="5"/>
  <c r="X14" i="5"/>
  <c r="Y14" i="5"/>
  <c r="Z14" i="5"/>
  <c r="AA14" i="5"/>
  <c r="AB14" i="5"/>
  <c r="AC14" i="5"/>
  <c r="AD14" i="5"/>
  <c r="AE14" i="5"/>
  <c r="AF14" i="5"/>
  <c r="AG14" i="5"/>
  <c r="AH14" i="5"/>
  <c r="AI14" i="5"/>
  <c r="AJ14" i="5"/>
  <c r="AK14" i="5"/>
  <c r="AL14" i="5"/>
  <c r="AM14" i="5"/>
  <c r="AN14" i="5"/>
  <c r="AO14" i="5"/>
  <c r="AP14" i="5"/>
  <c r="AQ14" i="5"/>
  <c r="AR14" i="5"/>
  <c r="AS14" i="5"/>
  <c r="AT14" i="5"/>
  <c r="AU14" i="5"/>
  <c r="AV14" i="5"/>
  <c r="AW14" i="5"/>
  <c r="AX14" i="5"/>
  <c r="AY14" i="5"/>
  <c r="AZ14" i="5"/>
  <c r="BA14" i="5"/>
  <c r="BB14" i="5"/>
  <c r="BC14" i="5"/>
  <c r="BD14" i="5"/>
  <c r="BE14" i="5"/>
  <c r="BF14" i="5"/>
  <c r="BG14" i="5"/>
  <c r="BH14" i="5"/>
  <c r="BI14" i="5"/>
  <c r="BJ14" i="5"/>
  <c r="BK14" i="5"/>
  <c r="BL14" i="5"/>
  <c r="BM14" i="5"/>
  <c r="BN14" i="5"/>
  <c r="BO14" i="5"/>
  <c r="BP14" i="5"/>
  <c r="BQ14" i="5"/>
  <c r="BR14" i="5"/>
  <c r="BS14" i="5"/>
  <c r="BT14" i="5"/>
  <c r="BU14" i="5"/>
  <c r="BV14" i="5"/>
  <c r="BW14" i="5"/>
  <c r="BX14" i="5"/>
  <c r="BY14" i="5"/>
  <c r="BZ14" i="5"/>
  <c r="CA14" i="5"/>
  <c r="CB14" i="5"/>
  <c r="CC14" i="5"/>
  <c r="CD14" i="5"/>
  <c r="CE14" i="5"/>
  <c r="CF14" i="5"/>
  <c r="CG14" i="5"/>
  <c r="CH14" i="5"/>
  <c r="CI14" i="5"/>
  <c r="CJ14" i="5"/>
  <c r="D16" i="5"/>
  <c r="D22" i="5" s="1"/>
  <c r="E16" i="5"/>
  <c r="E22" i="5" s="1"/>
  <c r="J16" i="5"/>
  <c r="J22" i="5" s="1"/>
  <c r="K16" i="5"/>
  <c r="K22" i="5" s="1"/>
  <c r="Q16" i="5"/>
  <c r="Q22" i="5" s="1"/>
  <c r="X16" i="5"/>
  <c r="AB16" i="5"/>
  <c r="AB22" i="5" s="1"/>
  <c r="AC16" i="5"/>
  <c r="AC22" i="5" s="1"/>
  <c r="AH16" i="5"/>
  <c r="AH22" i="5" s="1"/>
  <c r="AI16" i="5"/>
  <c r="AI22" i="5" s="1"/>
  <c r="AJ16" i="5"/>
  <c r="AJ22" i="5" s="1"/>
  <c r="AO16" i="5"/>
  <c r="AO22" i="5" s="1"/>
  <c r="AV16" i="5"/>
  <c r="AZ16" i="5"/>
  <c r="AZ22" i="5" s="1"/>
  <c r="BA16" i="5"/>
  <c r="BA22" i="5" s="1"/>
  <c r="BF16" i="5"/>
  <c r="BF22" i="5" s="1"/>
  <c r="BG16" i="5"/>
  <c r="BG22" i="5" s="1"/>
  <c r="BH16" i="5"/>
  <c r="BH22" i="5" s="1"/>
  <c r="BM16" i="5"/>
  <c r="BM22" i="5" s="1"/>
  <c r="BT16" i="5"/>
  <c r="BX16" i="5"/>
  <c r="BX22" i="5" s="1"/>
  <c r="BY16" i="5"/>
  <c r="BY22" i="5" s="1"/>
  <c r="CD16" i="5"/>
  <c r="CD22" i="5" s="1"/>
  <c r="CE16" i="5"/>
  <c r="CE22" i="5" s="1"/>
  <c r="CF16" i="5"/>
  <c r="CF22" i="5" s="1"/>
  <c r="D18" i="5"/>
  <c r="F18" i="5"/>
  <c r="J18" i="5"/>
  <c r="P18" i="5"/>
  <c r="S18" i="5"/>
  <c r="U18" i="5"/>
  <c r="W18" i="5"/>
  <c r="AB18" i="5"/>
  <c r="AD18" i="5"/>
  <c r="AH18" i="5"/>
  <c r="AN18" i="5"/>
  <c r="AQ18" i="5"/>
  <c r="AS18" i="5"/>
  <c r="AU18" i="5"/>
  <c r="AZ18" i="5"/>
  <c r="BB18" i="5"/>
  <c r="BF18" i="5"/>
  <c r="BL18" i="5"/>
  <c r="BO18" i="5"/>
  <c r="BS18" i="5"/>
  <c r="BX18" i="5"/>
  <c r="BZ18" i="5"/>
  <c r="CD18" i="5"/>
  <c r="CJ18" i="5"/>
  <c r="E19" i="5"/>
  <c r="F19" i="5"/>
  <c r="F21" i="5" s="1"/>
  <c r="G19" i="5"/>
  <c r="H19" i="5"/>
  <c r="I19" i="5"/>
  <c r="I21" i="5" s="1"/>
  <c r="J19" i="5"/>
  <c r="N19" i="5"/>
  <c r="N21" i="5" s="1"/>
  <c r="AC19" i="5"/>
  <c r="AD19" i="5"/>
  <c r="AE19" i="5"/>
  <c r="AF19" i="5"/>
  <c r="AL19" i="5"/>
  <c r="AL21" i="5" s="1"/>
  <c r="BA19" i="5"/>
  <c r="BB19" i="5"/>
  <c r="BB21" i="5" s="1"/>
  <c r="BC19" i="5"/>
  <c r="BD19" i="5"/>
  <c r="BE19" i="5"/>
  <c r="BF19" i="5"/>
  <c r="BY19" i="5"/>
  <c r="BZ19" i="5"/>
  <c r="CA19" i="5"/>
  <c r="CB19" i="5"/>
  <c r="CC19" i="5"/>
  <c r="CD19" i="5"/>
  <c r="CH19" i="5"/>
  <c r="CH21" i="5" s="1"/>
  <c r="M20" i="5"/>
  <c r="N20" i="5"/>
  <c r="P20" i="5"/>
  <c r="Q20" i="5"/>
  <c r="S20" i="5"/>
  <c r="T20" i="5"/>
  <c r="U20" i="5"/>
  <c r="Z20" i="5"/>
  <c r="AK20" i="5"/>
  <c r="AL20" i="5"/>
  <c r="AN20" i="5"/>
  <c r="AO20" i="5"/>
  <c r="AQ20" i="5"/>
  <c r="AR20" i="5"/>
  <c r="AS20" i="5"/>
  <c r="AW20" i="5"/>
  <c r="AX20" i="5"/>
  <c r="BI20" i="5"/>
  <c r="BL20" i="5"/>
  <c r="BM20" i="5"/>
  <c r="BO20" i="5"/>
  <c r="BP20" i="5"/>
  <c r="BQ20" i="5"/>
  <c r="BU20" i="5"/>
  <c r="BV20" i="5"/>
  <c r="CG20" i="5"/>
  <c r="CH20" i="5"/>
  <c r="CJ20" i="5"/>
  <c r="AZ21" i="5"/>
  <c r="O22" i="5"/>
  <c r="W22" i="5"/>
  <c r="X22" i="5"/>
  <c r="AM22" i="5"/>
  <c r="AV22" i="5"/>
  <c r="BT22" i="5"/>
  <c r="C22" i="5"/>
  <c r="C16" i="5"/>
  <c r="C20" i="5"/>
  <c r="C19" i="5"/>
  <c r="C21" i="5" s="1"/>
  <c r="C18" i="5"/>
  <c r="C14" i="5"/>
  <c r="C13" i="5"/>
  <c r="C12" i="5"/>
  <c r="C11" i="5"/>
  <c r="C9" i="5"/>
  <c r="C7" i="5"/>
  <c r="C6" i="5"/>
  <c r="D5" i="5"/>
  <c r="E5" i="5"/>
  <c r="F5" i="5"/>
  <c r="G5" i="5"/>
  <c r="H5" i="5"/>
  <c r="I5" i="5"/>
  <c r="J5" i="5"/>
  <c r="K5" i="5"/>
  <c r="L5" i="5"/>
  <c r="M5" i="5"/>
  <c r="N5" i="5"/>
  <c r="O5" i="5"/>
  <c r="P5" i="5"/>
  <c r="Q5" i="5"/>
  <c r="R5" i="5"/>
  <c r="S5" i="5"/>
  <c r="T5" i="5"/>
  <c r="U5" i="5"/>
  <c r="V5" i="5"/>
  <c r="W5" i="5"/>
  <c r="X5" i="5"/>
  <c r="Y5" i="5"/>
  <c r="Z5" i="5"/>
  <c r="AA5" i="5"/>
  <c r="AB5" i="5"/>
  <c r="AC5" i="5"/>
  <c r="AD5" i="5"/>
  <c r="AE5" i="5"/>
  <c r="AF5" i="5"/>
  <c r="AG5" i="5"/>
  <c r="AH5" i="5"/>
  <c r="AI5" i="5"/>
  <c r="AJ5" i="5"/>
  <c r="AK5" i="5"/>
  <c r="AL5" i="5"/>
  <c r="AM5" i="5"/>
  <c r="AN5" i="5"/>
  <c r="AO5" i="5"/>
  <c r="AP5" i="5"/>
  <c r="AQ5" i="5"/>
  <c r="AR5" i="5"/>
  <c r="AS5" i="5"/>
  <c r="AT5" i="5"/>
  <c r="AU5" i="5"/>
  <c r="AV5" i="5"/>
  <c r="AW5" i="5"/>
  <c r="AX5" i="5"/>
  <c r="AY5" i="5"/>
  <c r="AZ5" i="5"/>
  <c r="BA5" i="5"/>
  <c r="BB5" i="5"/>
  <c r="BC5" i="5"/>
  <c r="BD5" i="5"/>
  <c r="BE5" i="5"/>
  <c r="BF5" i="5"/>
  <c r="BG5" i="5"/>
  <c r="BH5" i="5"/>
  <c r="BI5" i="5"/>
  <c r="BJ5" i="5"/>
  <c r="BK5" i="5"/>
  <c r="BL5" i="5"/>
  <c r="BM5" i="5"/>
  <c r="BN5" i="5"/>
  <c r="BO5" i="5"/>
  <c r="BP5" i="5"/>
  <c r="BQ5" i="5"/>
  <c r="BR5" i="5"/>
  <c r="BS5" i="5"/>
  <c r="BT5" i="5"/>
  <c r="BU5" i="5"/>
  <c r="BV5" i="5"/>
  <c r="BW5" i="5"/>
  <c r="BX5" i="5"/>
  <c r="BY5" i="5"/>
  <c r="BZ5" i="5"/>
  <c r="CA5" i="5"/>
  <c r="CB5" i="5"/>
  <c r="CC5" i="5"/>
  <c r="CD5" i="5"/>
  <c r="CE5" i="5"/>
  <c r="CF5" i="5"/>
  <c r="CG5" i="5"/>
  <c r="CH5" i="5"/>
  <c r="CI5" i="5"/>
  <c r="CJ5" i="5"/>
  <c r="C5" i="5"/>
  <c r="AB21" i="5" l="1"/>
  <c r="CA21" i="5"/>
  <c r="BC21" i="5"/>
  <c r="AE21" i="5"/>
  <c r="G21" i="5"/>
  <c r="CJ19" i="5"/>
  <c r="CJ21" i="5" s="1"/>
  <c r="BL19" i="5"/>
  <c r="BL21" i="5" s="1"/>
  <c r="AN19" i="5"/>
  <c r="AN21" i="5" s="1"/>
  <c r="P19" i="5"/>
  <c r="P21" i="5" s="1"/>
  <c r="AX19" i="5"/>
  <c r="AX21" i="5" s="1"/>
  <c r="BD21" i="5"/>
  <c r="AF21" i="5"/>
  <c r="BV19" i="5"/>
  <c r="BV21" i="5" s="1"/>
  <c r="Z19" i="5"/>
  <c r="Z21" i="5" s="1"/>
  <c r="BW22" i="5"/>
  <c r="AY22" i="5"/>
  <c r="AA22" i="5"/>
  <c r="BM21" i="5"/>
  <c r="AO21" i="5"/>
  <c r="BZ21" i="5"/>
  <c r="BY20" i="5"/>
  <c r="BY21" i="5" s="1"/>
  <c r="BA20" i="5"/>
  <c r="BA21" i="5" s="1"/>
  <c r="AC20" i="5"/>
  <c r="AC21" i="5" s="1"/>
  <c r="E20" i="5"/>
  <c r="E21" i="5" s="1"/>
  <c r="BN19" i="5"/>
  <c r="BN21" i="5" s="1"/>
  <c r="AP19" i="5"/>
  <c r="AP21" i="5" s="1"/>
  <c r="R19" i="5"/>
  <c r="R21" i="5" s="1"/>
  <c r="AY19" i="5"/>
  <c r="AY18" i="5"/>
  <c r="BG21" i="5"/>
  <c r="BW19" i="5"/>
  <c r="BW18" i="5"/>
  <c r="AH20" i="5"/>
  <c r="BF20" i="5"/>
  <c r="BF21" i="5" s="1"/>
  <c r="AU19" i="5"/>
  <c r="AU21" i="5" s="1"/>
  <c r="AA19" i="5"/>
  <c r="AA18" i="5"/>
  <c r="CD20" i="5"/>
  <c r="CD21" i="5" s="1"/>
  <c r="BQ21" i="5"/>
  <c r="BE21" i="5"/>
  <c r="AG21" i="5"/>
  <c r="W19" i="5"/>
  <c r="W21" i="5" s="1"/>
  <c r="AI21" i="5"/>
  <c r="J20" i="5"/>
  <c r="J21" i="5" s="1"/>
  <c r="CC21" i="5"/>
  <c r="BW20" i="5"/>
  <c r="AA20" i="5"/>
  <c r="CE21" i="5"/>
  <c r="K21" i="5"/>
  <c r="AD21" i="5"/>
  <c r="BS19" i="5"/>
  <c r="BS21" i="5" s="1"/>
  <c r="AY20" i="5"/>
  <c r="AH21" i="5"/>
  <c r="BJ19" i="5"/>
  <c r="BJ21" i="5" s="1"/>
  <c r="BN20" i="5"/>
  <c r="AP20" i="5"/>
  <c r="R20" i="5"/>
  <c r="BW21" i="5" l="1"/>
  <c r="AY21" i="5"/>
  <c r="AA21" i="5"/>
</calcChain>
</file>

<file path=xl/sharedStrings.xml><?xml version="1.0" encoding="utf-8"?>
<sst xmlns="http://schemas.openxmlformats.org/spreadsheetml/2006/main" count="2218" uniqueCount="324">
  <si>
    <t>Table 1.1.5. Gross Domestic Product</t>
  </si>
  <si>
    <t>[Billions of dollars]</t>
  </si>
  <si>
    <t>Bureau of Economic Analysis</t>
  </si>
  <si>
    <t>Last Revised on: January 30, 2015 - Next Release Date February 27, 2015</t>
  </si>
  <si>
    <t>Line</t>
  </si>
  <si>
    <t> </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</si>
  <si>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</si>
  <si>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</si>
  <si>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</si>
  <si>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</si>
  <si>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</si>
  <si>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</si>
  <si>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</si>
  <si>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</si>
  <si>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</si>
  <si>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</si>
  <si>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</si>
  <si>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</si>
  <si>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</si>
  <si>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</si>
  <si>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</si>
  <si>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</si>
  <si>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</si>
  <si>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</si>
  <si>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</si>
  <si>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</si>
  <si>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</si>
  <si>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</si>
  <si>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</si>
  <si>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</si>
  <si>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</si>
  <si>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</si>
  <si>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</si>
  <si>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</si>
  <si>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</si>
  <si>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</si>
  <si>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</si>
  <si>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</si>
  <si>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</si>
  <si>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</si>
  <si>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</si>
  <si>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</si>
  <si>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</si>
  <si>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</si>
  <si>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</si>
  <si>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</si>
  <si>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</si>
  <si>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</si>
  <si>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</si>
  <si>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</si>
  <si>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</si>
  <si>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</si>
  <si>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</si>
  <si>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</si>
  <si>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</si>
  <si>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</si>
  <si>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</si>
  <si>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</si>
  <si>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</si>
  <si>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</si>
  <si>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</si>
  <si>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</si>
  <si>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</si>
  <si>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</si>
  <si>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</si>
  <si>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</si>
  <si>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</si>
  <si>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</si>
  <si>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</si>
  <si>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</si>
  <si>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</si>
  <si>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</si>
  <si>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</si>
  <si>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</si>
  <si>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</si>
  <si>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</si>
  <si>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</si>
  <si>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</si>
  <si>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</si>
  <si>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</si>
  <si>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</si>
  <si>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</si>
  <si>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</si>
  <si>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</si>
  <si>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</si>
  <si>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</si>
  <si>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</si>
  <si>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</si>
  <si>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</si>
  <si>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</si>
  <si>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</si>
  <si>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</si>
  <si>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1</t>
  </si>
  <si>
    <t xml:space="preserve">    Gross domestic product</t>
  </si>
  <si>
    <t>2</t>
  </si>
  <si>
    <t>Personal consumption expenditures</t>
  </si>
  <si>
    <t>3</t>
  </si>
  <si>
    <t xml:space="preserve">  Goods</t>
  </si>
  <si>
    <t>4</t>
  </si>
  <si>
    <t xml:space="preserve">    Durable goods</t>
  </si>
  <si>
    <t>5</t>
  </si>
  <si>
    <t xml:space="preserve">    Nondurable goods</t>
  </si>
  <si>
    <t>6</t>
  </si>
  <si>
    <t xml:space="preserve">  Services</t>
  </si>
  <si>
    <t>7</t>
  </si>
  <si>
    <t>Gross private domestic investment</t>
  </si>
  <si>
    <t>8</t>
  </si>
  <si>
    <t xml:space="preserve">  Fixed investment</t>
  </si>
  <si>
    <t>9</t>
  </si>
  <si>
    <t xml:space="preserve">    Nonresidential</t>
  </si>
  <si>
    <t>10</t>
  </si>
  <si>
    <t xml:space="preserve">      Structures</t>
  </si>
  <si>
    <t>11</t>
  </si>
  <si>
    <t xml:space="preserve">      Equipment</t>
  </si>
  <si>
    <t>12</t>
  </si>
  <si>
    <t xml:space="preserve">      Intellectual property products</t>
  </si>
  <si>
    <t>13</t>
  </si>
  <si>
    <t xml:space="preserve">    Residential</t>
  </si>
  <si>
    <t>14</t>
  </si>
  <si>
    <t xml:space="preserve">  Change in private inventories</t>
  </si>
  <si>
    <t>15</t>
  </si>
  <si>
    <t>Net exports of goods and services</t>
  </si>
  <si>
    <t>16</t>
  </si>
  <si>
    <t xml:space="preserve">  Exports</t>
  </si>
  <si>
    <t>17</t>
  </si>
  <si>
    <t xml:space="preserve">    Goods</t>
  </si>
  <si>
    <t>18</t>
  </si>
  <si>
    <t xml:space="preserve">    Services</t>
  </si>
  <si>
    <t>19</t>
  </si>
  <si>
    <t xml:space="preserve">  Imports</t>
  </si>
  <si>
    <t>20</t>
  </si>
  <si>
    <t>21</t>
  </si>
  <si>
    <t>22</t>
  </si>
  <si>
    <t>Government consumption expenditures and gross investment</t>
  </si>
  <si>
    <t>23</t>
  </si>
  <si>
    <t xml:space="preserve">  Federal</t>
  </si>
  <si>
    <t>24</t>
  </si>
  <si>
    <t xml:space="preserve">    National defense</t>
  </si>
  <si>
    <t>25</t>
  </si>
  <si>
    <t xml:space="preserve">    Nondefense</t>
  </si>
  <si>
    <t>26</t>
  </si>
  <si>
    <t xml:space="preserve">  State and local</t>
  </si>
  <si>
    <t>Table 5.1. Saving and Investment by Sector</t>
  </si>
  <si>
    <t xml:space="preserve">    Gross saving</t>
  </si>
  <si>
    <t>---</t>
  </si>
  <si>
    <t>Net saving</t>
  </si>
  <si>
    <t xml:space="preserve">  Net private saving</t>
  </si>
  <si>
    <t xml:space="preserve">    Domestic business</t>
  </si>
  <si>
    <t xml:space="preserve">      Undistributed corporate profits</t>
  </si>
  <si>
    <t xml:space="preserve">      Inventory valuation adjustment, corporate</t>
  </si>
  <si>
    <t xml:space="preserve">      Capital consumption adjustment, corporate</t>
  </si>
  <si>
    <t xml:space="preserve">    Households and institutions</t>
  </si>
  <si>
    <t xml:space="preserve">      Personal saving</t>
  </si>
  <si>
    <t xml:space="preserve">  Net government saving</t>
  </si>
  <si>
    <t xml:space="preserve">    Federal</t>
  </si>
  <si>
    <t xml:space="preserve">    State and local</t>
  </si>
  <si>
    <t>Consumption of fixed capital</t>
  </si>
  <si>
    <t xml:space="preserve">  Private</t>
  </si>
  <si>
    <t xml:space="preserve">  Government</t>
  </si>
  <si>
    <t xml:space="preserve">    Gross domestic investment, capital account transactions, and net lending, NIPAs</t>
  </si>
  <si>
    <t>Gross domestic investment</t>
  </si>
  <si>
    <t xml:space="preserve">  Gross private domestic investment</t>
  </si>
  <si>
    <t xml:space="preserve">  Gross government investment</t>
  </si>
  <si>
    <t>27</t>
  </si>
  <si>
    <t>28</t>
  </si>
  <si>
    <t>Capital account transactions (net) 1</t>
  </si>
  <si>
    <t>29</t>
  </si>
  <si>
    <t>30</t>
  </si>
  <si>
    <t>31</t>
  </si>
  <si>
    <t>32</t>
  </si>
  <si>
    <t>33</t>
  </si>
  <si>
    <t>34</t>
  </si>
  <si>
    <t>35</t>
  </si>
  <si>
    <t>Net lending or net borrowing (-), NIPAs</t>
  </si>
  <si>
    <t>36</t>
  </si>
  <si>
    <t>37</t>
  </si>
  <si>
    <t>38</t>
  </si>
  <si>
    <t>39</t>
  </si>
  <si>
    <t>40</t>
  </si>
  <si>
    <t>41</t>
  </si>
  <si>
    <t>42</t>
  </si>
  <si>
    <t xml:space="preserve">    Statistical discrepancy</t>
  </si>
  <si>
    <t>Addenda:</t>
  </si>
  <si>
    <t/>
  </si>
  <si>
    <t>43</t>
  </si>
  <si>
    <t xml:space="preserve">  Gross private saving</t>
  </si>
  <si>
    <t>44</t>
  </si>
  <si>
    <t>45</t>
  </si>
  <si>
    <t>46</t>
  </si>
  <si>
    <t xml:space="preserve">  Gross government saving</t>
  </si>
  <si>
    <t>47</t>
  </si>
  <si>
    <t>48</t>
  </si>
  <si>
    <t>49</t>
  </si>
  <si>
    <t xml:space="preserve">  Net domestic investment</t>
  </si>
  <si>
    <t>50</t>
  </si>
  <si>
    <t xml:space="preserve">    Private</t>
  </si>
  <si>
    <t>51</t>
  </si>
  <si>
    <t xml:space="preserve">      Domestic business</t>
  </si>
  <si>
    <t>52</t>
  </si>
  <si>
    <t xml:space="preserve">      Households and institutions</t>
  </si>
  <si>
    <t>53</t>
  </si>
  <si>
    <t xml:space="preserve">    Government</t>
  </si>
  <si>
    <t>54</t>
  </si>
  <si>
    <t xml:space="preserve">      Federal</t>
  </si>
  <si>
    <t>55</t>
  </si>
  <si>
    <t xml:space="preserve">      State and local</t>
  </si>
  <si>
    <t>56</t>
  </si>
  <si>
    <t xml:space="preserve">  Gross saving as a percentage of gross national income</t>
  </si>
  <si>
    <t>57</t>
  </si>
  <si>
    <t xml:space="preserve">  Net saving as a percentage of gross national income</t>
  </si>
  <si>
    <t>58</t>
  </si>
  <si>
    <t xml:space="preserve">  Disaster losses 2</t>
  </si>
  <si>
    <t>59</t>
  </si>
  <si>
    <t>60</t>
  </si>
  <si>
    <t>61</t>
  </si>
  <si>
    <t>62</t>
  </si>
  <si>
    <t>63</t>
  </si>
  <si>
    <t>64</t>
  </si>
  <si>
    <t>Legend / Footnotes:</t>
  </si>
  <si>
    <t>1. Consists of capital transfers and the acquisition and disposal of nonproduced nonfinancial assets.  Prior to 1982, reflects only capital grants paid to the U.S. territories and the Commonwealths of Puerto Rico and Northern Mariana Islands.</t>
  </si>
  <si>
    <t>2. Consists of damages to fixed assets.</t>
  </si>
  <si>
    <t>Table 1.7.5. Relation of Gross Domestic Product, Gross National Product, Net National Product, National Income, and Personal Income</t>
  </si>
  <si>
    <t>Gross domestic product</t>
  </si>
  <si>
    <t>Plus: Income receipts from the rest of the world</t>
  </si>
  <si>
    <t>Less: Income payments to the rest of the world</t>
  </si>
  <si>
    <t>Equals: Gross national product</t>
  </si>
  <si>
    <t>Less: Consumption of fixed capital</t>
  </si>
  <si>
    <t xml:space="preserve">      Capital consumption allowances</t>
  </si>
  <si>
    <t xml:space="preserve">      Less: Capital consumption adjustment</t>
  </si>
  <si>
    <t xml:space="preserve">    General government</t>
  </si>
  <si>
    <t xml:space="preserve">    Government enterprises</t>
  </si>
  <si>
    <t>Equals: Net national product</t>
  </si>
  <si>
    <t>Less: Statistical discrepancy</t>
  </si>
  <si>
    <t>Equals: National income</t>
  </si>
  <si>
    <t>Less:</t>
  </si>
  <si>
    <t xml:space="preserve">  Corporate profits with inventory valuation and capital consumption adjustments</t>
  </si>
  <si>
    <t xml:space="preserve">  Taxes on production and imports less subsidies 1</t>
  </si>
  <si>
    <t xml:space="preserve">  Contributions for government social insurance, domestic</t>
  </si>
  <si>
    <t xml:space="preserve">  Net interest and miscellaneous payments on assets</t>
  </si>
  <si>
    <t xml:space="preserve">  Business current transfer payments (net)</t>
  </si>
  <si>
    <t xml:space="preserve">  Current surplus of government enterprises 1</t>
  </si>
  <si>
    <t>Plus: Personal income receipts on assets</t>
  </si>
  <si>
    <t>Plus: Personal current transfer receipts</t>
  </si>
  <si>
    <t>Equals: Personal income</t>
  </si>
  <si>
    <t xml:space="preserve">  Gross domestic income</t>
  </si>
  <si>
    <t xml:space="preserve">  Gross national income</t>
  </si>
  <si>
    <t xml:space="preserve">  Gross national factor income 2</t>
  </si>
  <si>
    <t xml:space="preserve">  Net domestic product</t>
  </si>
  <si>
    <t xml:space="preserve">  Net domestic income</t>
  </si>
  <si>
    <t xml:space="preserve">  Net national factor income 3</t>
  </si>
  <si>
    <t xml:space="preserve">  Net domestic purchases</t>
  </si>
  <si>
    <t>1. Prior to 1959, current surplus of government enterprises (line 22) is not shown separately; subsidies are included net of the current surplus of government enterprises in line 18.</t>
  </si>
  <si>
    <t>2. Consists of compensation of employees, proprietors' income with inventory valuation adjustment (IVA) and capital consumption adjustment (CCAdj), rental income of persons with CCAdj, corporate profits with IVA and CCAdj, net interest and miscellaneous payments, and consumption of fixed capital.</t>
  </si>
  <si>
    <t>3. Consists of gross national factor income less consumption of fixed capital.</t>
  </si>
  <si>
    <t>Table 1.12. National Income by Type of Income</t>
  </si>
  <si>
    <t xml:space="preserve">    National income</t>
  </si>
  <si>
    <t>Compensation of employees</t>
  </si>
  <si>
    <t xml:space="preserve">  Wages and salaries</t>
  </si>
  <si>
    <t xml:space="preserve">    Other</t>
  </si>
  <si>
    <t xml:space="preserve">  Supplements to wages and salaries</t>
  </si>
  <si>
    <t xml:space="preserve">    Employer contributions for employee pension and insurance funds 1</t>
  </si>
  <si>
    <t xml:space="preserve">    Employer contributions for government social insurance</t>
  </si>
  <si>
    <t>Proprietors' income with IVA and CCAdj</t>
  </si>
  <si>
    <t xml:space="preserve">  Farm</t>
  </si>
  <si>
    <t xml:space="preserve">  Nonfarm</t>
  </si>
  <si>
    <t>Rental income of persons with CCAdj</t>
  </si>
  <si>
    <t>Corporate profits with IVA and CCAdj</t>
  </si>
  <si>
    <t xml:space="preserve">  Taxes on corporate income</t>
  </si>
  <si>
    <t xml:space="preserve">  Profits after tax with IVA and CCAdj</t>
  </si>
  <si>
    <t xml:space="preserve">    Net dividends</t>
  </si>
  <si>
    <t xml:space="preserve">    Undistributed profits with IVA and CCAdj</t>
  </si>
  <si>
    <t>Net interest and miscellaneous payments</t>
  </si>
  <si>
    <t>Taxes on production and imports</t>
  </si>
  <si>
    <t>Less: Subsidies 2</t>
  </si>
  <si>
    <t>Business current transfer payments (net)</t>
  </si>
  <si>
    <t xml:space="preserve">  To persons (net)</t>
  </si>
  <si>
    <t xml:space="preserve">  To government (net)</t>
  </si>
  <si>
    <t xml:space="preserve">  To the rest of the world (net)</t>
  </si>
  <si>
    <t>Current surplus of government enterprises 2</t>
  </si>
  <si>
    <t>Addenda for corporate cash flow:</t>
  </si>
  <si>
    <t xml:space="preserve">  Net cash flow with IVA</t>
  </si>
  <si>
    <t xml:space="preserve">    Consumption of fixed capital</t>
  </si>
  <si>
    <t xml:space="preserve">    Less: Capital transfers paid (net)</t>
  </si>
  <si>
    <t xml:space="preserve">  Proprietors' income with IVA and CCAdj</t>
  </si>
  <si>
    <t xml:space="preserve">    Farm</t>
  </si>
  <si>
    <t xml:space="preserve">      Proprietors' income with IVA</t>
  </si>
  <si>
    <t xml:space="preserve">      Capital consumption adjustment</t>
  </si>
  <si>
    <t xml:space="preserve">    Nonfarm</t>
  </si>
  <si>
    <t xml:space="preserve">      Proprietors' income (without IVA and CCAdj)</t>
  </si>
  <si>
    <t xml:space="preserve">      Inventory valuation adjustment</t>
  </si>
  <si>
    <t xml:space="preserve">  Rental income of persons with CCAdj</t>
  </si>
  <si>
    <t xml:space="preserve">    Rental income of persons (without CCAdj)</t>
  </si>
  <si>
    <t xml:space="preserve">    Capital consumption adjustment</t>
  </si>
  <si>
    <t xml:space="preserve">  Corporate profits with IVA and CCAdj</t>
  </si>
  <si>
    <t xml:space="preserve">    Corporate profits with IVA</t>
  </si>
  <si>
    <t xml:space="preserve">      Profits before tax (without IVA and CCAdj)</t>
  </si>
  <si>
    <t xml:space="preserve">        Taxes on corporate income</t>
  </si>
  <si>
    <t xml:space="preserve">        Profits after tax (without IVA and CCAdj)</t>
  </si>
  <si>
    <t xml:space="preserve">          Net dividends</t>
  </si>
  <si>
    <t xml:space="preserve">          Undistributed profits (without IVA and CCAdj)</t>
  </si>
  <si>
    <t>IVA Inventory valuation adjustment</t>
  </si>
  <si>
    <t>CCAdj Capital consumption adjustment</t>
  </si>
  <si>
    <t>1. Includes actual employer contributions and actuarially imputed employer contributions to reflect benefits accrued by defined benefit pension plan participants through service to employers in the current period.</t>
  </si>
  <si>
    <t>2. Prior to 1959, subsidies (line 20) and the current surplus of government enterprises (line 25) are not shown separately; subsidies are presented net of the current surplus of government enterprises.</t>
  </si>
  <si>
    <t>Step 1: NIPA calculations</t>
  </si>
  <si>
    <t>GDP</t>
  </si>
  <si>
    <t>Investment</t>
  </si>
  <si>
    <t>Goods exports</t>
  </si>
  <si>
    <t>Services exports</t>
  </si>
  <si>
    <t>Goods imports</t>
  </si>
  <si>
    <t>Services imports</t>
  </si>
  <si>
    <t>Government C+I</t>
  </si>
  <si>
    <t>Government investment</t>
  </si>
  <si>
    <t>Investment (pct GDP)</t>
  </si>
  <si>
    <t>Unambiguous labor income</t>
  </si>
  <si>
    <t>Unambiguous capital income</t>
  </si>
  <si>
    <t>Goods trade balance (pct GDP)</t>
  </si>
  <si>
    <t>Services trade balance (pct GDP)</t>
  </si>
  <si>
    <t>Trade balance (pct GDP)</t>
  </si>
  <si>
    <t>Government consumption</t>
  </si>
  <si>
    <t>Government consumption (pct GDP)</t>
  </si>
  <si>
    <t>Labor share</t>
  </si>
  <si>
    <t>Capital share</t>
  </si>
  <si>
    <t>Goods share of private consumption (note: includes construction probably)</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</si>
</sst>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b/>
      <sz val="10"/>
      <color indexed="9"/>
      <name val="Arial"/>
    </font>
    <font>
      <b/>
      <sz val="14"/>
      <name val="Arial"/>
    </font>
    <font>
      <sz val="13"/>
      <name val="Arial"/>
    </font>
    <font>
      <b/>
      <sz val="10"/>
      <name val="Arial"/>
    </font>
    <font>
      <i/>
      <sz val="10"/>
      <name val="Arial"/>
    </font>
    <font>
      <b/>
      <i/>
      <sz val="15"/>
      <name val="Arial"/>
    </font>
    <font>
      <b/>
      <sz val="10"/>
      <name val="Arial"/>
      <family val="2"/>
    </font>
    <font>
      <b/>
      <sz val="14"/>
      <name val="Arial"/>
      <family val="2"/>
    </font>
  </fonts>
  <fills count="3">
    <fill>
      <patternFill patternType="none"/>
    </fill>
    <fill>
      <patternFill patternType="gray125"/>
    </fill>
    <fill>
      <patternFill patternType="solid">
        <fgColor indexed="56"/>
        <bgColor indexed="23"/>
      </patternFill>
    </fill>
  </fills>
  <borders count="2">
    <border>
      <left/>
      <right/>
      <top/>
      <bottom/>
      <diagonal/>
    </border>
    <border>
      <left style="thin">
        <color indexed="9"/>
      </left>
      <right style="thin">
        <color indexed="9"/>
      </right>
      <top style="thin">
        <color indexed="9"/>
      </top>
      <bottom style="thin">
        <color indexed="9"/>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xf>
    <xf numFmtId="0" fontId="4" fillId="0" borderId="0" xfId="0" applyFont="1"/>
    <xf numFmtId="0" fontId="7" fillId="0" borderId="0" xfId="0" applyFont="1"/>
    <xf numFmtId="0" fontId="8" fillId="0" borderId="0" xfId="0" applyFont="1"/>
    <xf numFmtId="2" fontId="0" fillId="0" borderId="0" xfId="0" applyNumberFormat="1"/>
    <xf numFmtId="0" fontId="0" fillId="0" borderId="0" xfId="0"/>
    <xf numFmtId="0" fontId="2" fillId="0" borderId="0" xfId="0" applyFont="1"/>
    <xf numFmtId="0" fontId="0" fillId="0" borderId="0" xfId="0"/>
    <xf numFmtId="0" fontId="3" fillId="0" borderId="0" xfId="0" applyFont="1"/>
    <xf numFmtId="0" fontId="1" fillId="2" borderId="1" xfId="0" applyFont="1" applyFill="1" applyBorder="1" applyAlignment="1">
      <alignment horizontal="center"/>
    </xf>
    <xf numFmtId="0" fontId="5" fillId="0" borderId="0" xfId="0" applyFont="1" applyAlignment="1">
      <alignment wrapText="1"/>
    </xf>
    <xf numFmtId="0" fontId="6"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32"/>
  <sheetViews>
    <sheetView workbookViewId="0">
      <pane ySplit="6" topLeftCell="A7" activePane="bottomLeft" state="frozen"/>
      <selection pane="bottomLeft" activeCell="B30" sqref="B30"/>
    </sheetView>
  </sheetViews>
  <sheetFormatPr defaultRowHeight="12.75" x14ac:dyDescent="0.2"/>
  <cols>
    <col min="2" max="2" width="58" bestFit="1" customWidth="1"/>
  </cols>
  <sheetData>
    <row r="1" spans="1:88" ht="18" x14ac:dyDescent="0.25">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row>
    <row r="2" spans="1:88" ht="16.5" x14ac:dyDescent="0.25">
      <c r="A2" s="9" t="s">
        <v>1</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row>
    <row r="3" spans="1:88" x14ac:dyDescent="0.2">
      <c r="A3" s="8" t="s">
        <v>2</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row>
    <row r="4" spans="1:88" x14ac:dyDescent="0.2">
      <c r="A4" s="8" t="s">
        <v>3</v>
      </c>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row>
    <row r="6" spans="1:88" x14ac:dyDescent="0.2">
      <c r="A6" s="10" t="s">
        <v>4</v>
      </c>
      <c r="B6" s="10" t="s">
        <v>5</v>
      </c>
      <c r="C6" s="10" t="s">
        <v>6</v>
      </c>
      <c r="D6" s="10" t="s">
        <v>7</v>
      </c>
      <c r="E6" s="10" t="s">
        <v>8</v>
      </c>
      <c r="F6" s="10" t="s">
        <v>9</v>
      </c>
      <c r="G6" s="10" t="s">
        <v>10</v>
      </c>
      <c r="H6" s="10" t="s">
        <v>11</v>
      </c>
      <c r="I6" s="10" t="s">
        <v>12</v>
      </c>
      <c r="J6" s="10" t="s">
        <v>13</v>
      </c>
      <c r="K6" s="10" t="s">
        <v>14</v>
      </c>
      <c r="L6" s="10" t="s">
        <v>15</v>
      </c>
      <c r="M6" s="10" t="s">
        <v>16</v>
      </c>
      <c r="N6" s="10" t="s">
        <v>17</v>
      </c>
      <c r="O6" s="10" t="s">
        <v>18</v>
      </c>
      <c r="P6" s="10" t="s">
        <v>19</v>
      </c>
      <c r="Q6" s="10" t="s">
        <v>20</v>
      </c>
      <c r="R6" s="10" t="s">
        <v>21</v>
      </c>
      <c r="S6" s="10" t="s">
        <v>22</v>
      </c>
      <c r="T6" s="10" t="s">
        <v>23</v>
      </c>
      <c r="U6" s="10" t="s">
        <v>24</v>
      </c>
      <c r="V6" s="10" t="s">
        <v>25</v>
      </c>
      <c r="W6" s="10" t="s">
        <v>26</v>
      </c>
      <c r="X6" s="10" t="s">
        <v>27</v>
      </c>
      <c r="Y6" s="10" t="s">
        <v>28</v>
      </c>
      <c r="Z6" s="10" t="s">
        <v>29</v>
      </c>
      <c r="AA6" s="10" t="s">
        <v>30</v>
      </c>
      <c r="AB6" s="10" t="s">
        <v>31</v>
      </c>
      <c r="AC6" s="10" t="s">
        <v>32</v>
      </c>
      <c r="AD6" s="10" t="s">
        <v>33</v>
      </c>
      <c r="AE6" s="10" t="s">
        <v>34</v>
      </c>
      <c r="AF6" s="10" t="s">
        <v>35</v>
      </c>
      <c r="AG6" s="10" t="s">
        <v>36</v>
      </c>
      <c r="AH6" s="10" t="s">
        <v>37</v>
      </c>
      <c r="AI6" s="10" t="s">
        <v>38</v>
      </c>
      <c r="AJ6" s="10" t="s">
        <v>39</v>
      </c>
      <c r="AK6" s="10" t="s">
        <v>40</v>
      </c>
      <c r="AL6" s="10" t="s">
        <v>41</v>
      </c>
      <c r="AM6" s="10" t="s">
        <v>42</v>
      </c>
      <c r="AN6" s="10" t="s">
        <v>43</v>
      </c>
      <c r="AO6" s="10" t="s">
        <v>44</v>
      </c>
      <c r="AP6" s="10" t="s">
        <v>45</v>
      </c>
      <c r="AQ6" s="10" t="s">
        <v>46</v>
      </c>
      <c r="AR6" s="10" t="s">
        <v>47</v>
      </c>
      <c r="AS6" s="10" t="s">
        <v>48</v>
      </c>
      <c r="AT6" s="10" t="s">
        <v>49</v>
      </c>
      <c r="AU6" s="10" t="s">
        <v>50</v>
      </c>
      <c r="AV6" s="10" t="s">
        <v>51</v>
      </c>
      <c r="AW6" s="10" t="s">
        <v>52</v>
      </c>
      <c r="AX6" s="10" t="s">
        <v>53</v>
      </c>
      <c r="AY6" s="10" t="s">
        <v>54</v>
      </c>
      <c r="AZ6" s="10" t="s">
        <v>55</v>
      </c>
      <c r="BA6" s="10" t="s">
        <v>56</v>
      </c>
      <c r="BB6" s="10" t="s">
        <v>57</v>
      </c>
      <c r="BC6" s="10" t="s">
        <v>58</v>
      </c>
      <c r="BD6" s="10" t="s">
        <v>59</v>
      </c>
      <c r="BE6" s="10" t="s">
        <v>60</v>
      </c>
      <c r="BF6" s="10" t="s">
        <v>61</v>
      </c>
      <c r="BG6" s="10" t="s">
        <v>62</v>
      </c>
      <c r="BH6" s="10" t="s">
        <v>63</v>
      </c>
      <c r="BI6" s="10" t="s">
        <v>64</v>
      </c>
      <c r="BJ6" s="10" t="s">
        <v>65</v>
      </c>
      <c r="BK6" s="10" t="s">
        <v>66</v>
      </c>
      <c r="BL6" s="10" t="s">
        <v>67</v>
      </c>
      <c r="BM6" s="10" t="s">
        <v>68</v>
      </c>
      <c r="BN6" s="10" t="s">
        <v>69</v>
      </c>
      <c r="BO6" s="10" t="s">
        <v>70</v>
      </c>
      <c r="BP6" s="10" t="s">
        <v>71</v>
      </c>
      <c r="BQ6" s="10" t="s">
        <v>72</v>
      </c>
      <c r="BR6" s="10" t="s">
        <v>73</v>
      </c>
      <c r="BS6" s="10" t="s">
        <v>74</v>
      </c>
      <c r="BT6" s="10" t="s">
        <v>75</v>
      </c>
      <c r="BU6" s="10" t="s">
        <v>76</v>
      </c>
      <c r="BV6" s="10" t="s">
        <v>77</v>
      </c>
      <c r="BW6" s="10" t="s">
        <v>78</v>
      </c>
      <c r="BX6" s="10" t="s">
        <v>79</v>
      </c>
      <c r="BY6" s="10" t="s">
        <v>80</v>
      </c>
      <c r="BZ6" s="10" t="s">
        <v>81</v>
      </c>
      <c r="CA6" s="10" t="s">
        <v>82</v>
      </c>
      <c r="CB6" s="10" t="s">
        <v>83</v>
      </c>
      <c r="CC6" s="10" t="s">
        <v>84</v>
      </c>
      <c r="CD6" s="10" t="s">
        <v>85</v>
      </c>
      <c r="CE6" s="10" t="s">
        <v>86</v>
      </c>
      <c r="CF6" s="10" t="s">
        <v>87</v>
      </c>
      <c r="CG6" s="10" t="s">
        <v>88</v>
      </c>
      <c r="CH6" s="10" t="s">
        <v>89</v>
      </c>
      <c r="CI6" s="10" t="s">
        <v>90</v>
      </c>
      <c r="CJ6" s="10" t="s">
        <v>91</v>
      </c>
    </row>
    <row r="7" spans="1:88" x14ac:dyDescent="0.2">
      <c r="A7" t="s">
        <v>92</v>
      </c>
      <c r="B7" s="2" t="s">
        <v>93</v>
      </c>
      <c r="C7">
        <v>104.6</v>
      </c>
      <c r="D7">
        <v>92.2</v>
      </c>
      <c r="E7">
        <v>77.400000000000006</v>
      </c>
      <c r="F7">
        <v>59.5</v>
      </c>
      <c r="G7">
        <v>57.2</v>
      </c>
      <c r="H7">
        <v>66.8</v>
      </c>
      <c r="I7">
        <v>74.3</v>
      </c>
      <c r="J7">
        <v>84.9</v>
      </c>
      <c r="K7">
        <v>93</v>
      </c>
      <c r="L7">
        <v>87.4</v>
      </c>
      <c r="M7">
        <v>93.5</v>
      </c>
      <c r="N7">
        <v>102.9</v>
      </c>
      <c r="O7">
        <v>129.4</v>
      </c>
      <c r="P7">
        <v>166</v>
      </c>
      <c r="Q7">
        <v>203.1</v>
      </c>
      <c r="R7">
        <v>224.6</v>
      </c>
      <c r="S7">
        <v>228.2</v>
      </c>
      <c r="T7">
        <v>227.8</v>
      </c>
      <c r="U7">
        <v>249.9</v>
      </c>
      <c r="V7">
        <v>274.8</v>
      </c>
      <c r="W7">
        <v>272.8</v>
      </c>
      <c r="X7">
        <v>300.2</v>
      </c>
      <c r="Y7">
        <v>347.3</v>
      </c>
      <c r="Z7">
        <v>367.7</v>
      </c>
      <c r="AA7">
        <v>389.7</v>
      </c>
      <c r="AB7">
        <v>391.1</v>
      </c>
      <c r="AC7">
        <v>426.2</v>
      </c>
      <c r="AD7">
        <v>450.1</v>
      </c>
      <c r="AE7">
        <v>474.9</v>
      </c>
      <c r="AF7">
        <v>482</v>
      </c>
      <c r="AG7">
        <v>522.5</v>
      </c>
      <c r="AH7">
        <v>543.29999999999995</v>
      </c>
      <c r="AI7">
        <v>563.29999999999995</v>
      </c>
      <c r="AJ7">
        <v>605.1</v>
      </c>
      <c r="AK7">
        <v>638.6</v>
      </c>
      <c r="AL7">
        <v>685.8</v>
      </c>
      <c r="AM7">
        <v>743.7</v>
      </c>
      <c r="AN7">
        <v>815</v>
      </c>
      <c r="AO7">
        <v>861.7</v>
      </c>
      <c r="AP7">
        <v>942.5</v>
      </c>
      <c r="AQ7">
        <v>1019.9</v>
      </c>
      <c r="AR7">
        <v>1075.9000000000001</v>
      </c>
      <c r="AS7">
        <v>1167.8</v>
      </c>
      <c r="AT7">
        <v>1282.4000000000001</v>
      </c>
      <c r="AU7">
        <v>1428.5</v>
      </c>
      <c r="AV7">
        <v>1548.8</v>
      </c>
      <c r="AW7">
        <v>1688.9</v>
      </c>
      <c r="AX7">
        <v>1877.6</v>
      </c>
      <c r="AY7">
        <v>2086</v>
      </c>
      <c r="AZ7">
        <v>2356.6</v>
      </c>
      <c r="BA7">
        <v>2632.1</v>
      </c>
      <c r="BB7">
        <v>2862.5</v>
      </c>
      <c r="BC7">
        <v>3211</v>
      </c>
      <c r="BD7">
        <v>3345</v>
      </c>
      <c r="BE7">
        <v>3638.1</v>
      </c>
      <c r="BF7">
        <v>4040.7</v>
      </c>
      <c r="BG7">
        <v>4346.7</v>
      </c>
      <c r="BH7">
        <v>4590.2</v>
      </c>
      <c r="BI7">
        <v>4870.2</v>
      </c>
      <c r="BJ7">
        <v>5252.6</v>
      </c>
      <c r="BK7">
        <v>5657.7</v>
      </c>
      <c r="BL7">
        <v>5979.6</v>
      </c>
      <c r="BM7">
        <v>6174</v>
      </c>
      <c r="BN7">
        <v>6539.3</v>
      </c>
      <c r="BO7">
        <v>6878.7</v>
      </c>
      <c r="BP7">
        <v>7308.8</v>
      </c>
      <c r="BQ7">
        <v>7664.1</v>
      </c>
      <c r="BR7">
        <v>8100.2</v>
      </c>
      <c r="BS7">
        <v>8608.5</v>
      </c>
      <c r="BT7">
        <v>9089.2000000000007</v>
      </c>
      <c r="BU7">
        <v>9660.6</v>
      </c>
      <c r="BV7">
        <v>10284.799999999999</v>
      </c>
      <c r="BW7">
        <v>10621.8</v>
      </c>
      <c r="BX7">
        <v>10977.5</v>
      </c>
      <c r="BY7">
        <v>11510.7</v>
      </c>
      <c r="BZ7">
        <v>12274.9</v>
      </c>
      <c r="CA7">
        <v>13093.7</v>
      </c>
      <c r="CB7">
        <v>13855.9</v>
      </c>
      <c r="CC7">
        <v>14477.6</v>
      </c>
      <c r="CD7">
        <v>14718.6</v>
      </c>
      <c r="CE7">
        <v>14418.7</v>
      </c>
      <c r="CF7">
        <v>14964.4</v>
      </c>
      <c r="CG7">
        <v>15517.9</v>
      </c>
      <c r="CH7">
        <v>16163.2</v>
      </c>
      <c r="CI7">
        <v>16768.099999999999</v>
      </c>
      <c r="CJ7">
        <v>17420.7</v>
      </c>
    </row>
    <row r="8" spans="1:88" x14ac:dyDescent="0.2">
      <c r="A8" t="s">
        <v>94</v>
      </c>
      <c r="B8" s="2" t="s">
        <v>95</v>
      </c>
      <c r="C8">
        <v>77.400000000000006</v>
      </c>
      <c r="D8">
        <v>70.099999999999994</v>
      </c>
      <c r="E8">
        <v>60.7</v>
      </c>
      <c r="F8">
        <v>48.7</v>
      </c>
      <c r="G8">
        <v>45.9</v>
      </c>
      <c r="H8">
        <v>51.5</v>
      </c>
      <c r="I8">
        <v>55.9</v>
      </c>
      <c r="J8">
        <v>62.2</v>
      </c>
      <c r="K8">
        <v>66.8</v>
      </c>
      <c r="L8">
        <v>64.3</v>
      </c>
      <c r="M8">
        <v>67.2</v>
      </c>
      <c r="N8">
        <v>71.3</v>
      </c>
      <c r="O8">
        <v>81.099999999999994</v>
      </c>
      <c r="P8">
        <v>89</v>
      </c>
      <c r="Q8">
        <v>99.9</v>
      </c>
      <c r="R8">
        <v>108.6</v>
      </c>
      <c r="S8">
        <v>120</v>
      </c>
      <c r="T8">
        <v>144.30000000000001</v>
      </c>
      <c r="U8">
        <v>162</v>
      </c>
      <c r="V8">
        <v>175</v>
      </c>
      <c r="W8">
        <v>178.5</v>
      </c>
      <c r="X8">
        <v>192.2</v>
      </c>
      <c r="Y8">
        <v>208.5</v>
      </c>
      <c r="Z8">
        <v>219.5</v>
      </c>
      <c r="AA8">
        <v>233</v>
      </c>
      <c r="AB8">
        <v>239.9</v>
      </c>
      <c r="AC8">
        <v>258.7</v>
      </c>
      <c r="AD8">
        <v>271.60000000000002</v>
      </c>
      <c r="AE8">
        <v>286.7</v>
      </c>
      <c r="AF8">
        <v>296</v>
      </c>
      <c r="AG8">
        <v>317.5</v>
      </c>
      <c r="AH8">
        <v>331.6</v>
      </c>
      <c r="AI8">
        <v>342</v>
      </c>
      <c r="AJ8">
        <v>363.1</v>
      </c>
      <c r="AK8">
        <v>382.5</v>
      </c>
      <c r="AL8">
        <v>411.2</v>
      </c>
      <c r="AM8">
        <v>443.6</v>
      </c>
      <c r="AN8">
        <v>480.6</v>
      </c>
      <c r="AO8">
        <v>507.4</v>
      </c>
      <c r="AP8">
        <v>557.4</v>
      </c>
      <c r="AQ8">
        <v>604.5</v>
      </c>
      <c r="AR8">
        <v>647.70000000000005</v>
      </c>
      <c r="AS8">
        <v>701</v>
      </c>
      <c r="AT8">
        <v>769.4</v>
      </c>
      <c r="AU8">
        <v>851.1</v>
      </c>
      <c r="AV8">
        <v>932</v>
      </c>
      <c r="AW8">
        <v>1032.8</v>
      </c>
      <c r="AX8">
        <v>1150.2</v>
      </c>
      <c r="AY8">
        <v>1276.7</v>
      </c>
      <c r="AZ8">
        <v>1426.2</v>
      </c>
      <c r="BA8">
        <v>1589.5</v>
      </c>
      <c r="BB8">
        <v>1754.6</v>
      </c>
      <c r="BC8">
        <v>1937.5</v>
      </c>
      <c r="BD8">
        <v>2073.9</v>
      </c>
      <c r="BE8">
        <v>2286.5</v>
      </c>
      <c r="BF8">
        <v>2498.1999999999998</v>
      </c>
      <c r="BG8">
        <v>2722.7</v>
      </c>
      <c r="BH8">
        <v>2898.4</v>
      </c>
      <c r="BI8">
        <v>3092.1</v>
      </c>
      <c r="BJ8">
        <v>3346.9</v>
      </c>
      <c r="BK8">
        <v>3592.8</v>
      </c>
      <c r="BL8">
        <v>3825.6</v>
      </c>
      <c r="BM8">
        <v>3960.2</v>
      </c>
      <c r="BN8">
        <v>4215.7</v>
      </c>
      <c r="BO8">
        <v>4471</v>
      </c>
      <c r="BP8">
        <v>4741</v>
      </c>
      <c r="BQ8">
        <v>4984.2</v>
      </c>
      <c r="BR8">
        <v>5268.1</v>
      </c>
      <c r="BS8">
        <v>5560.7</v>
      </c>
      <c r="BT8">
        <v>5903</v>
      </c>
      <c r="BU8">
        <v>6307</v>
      </c>
      <c r="BV8">
        <v>6792.4</v>
      </c>
      <c r="BW8">
        <v>7103.1</v>
      </c>
      <c r="BX8">
        <v>7384.1</v>
      </c>
      <c r="BY8">
        <v>7765.5</v>
      </c>
      <c r="BZ8">
        <v>8260</v>
      </c>
      <c r="CA8">
        <v>8794.1</v>
      </c>
      <c r="CB8">
        <v>9304</v>
      </c>
      <c r="CC8">
        <v>9750.5</v>
      </c>
      <c r="CD8">
        <v>10013.6</v>
      </c>
      <c r="CE8">
        <v>9847</v>
      </c>
      <c r="CF8">
        <v>10202.200000000001</v>
      </c>
      <c r="CG8">
        <v>10689.3</v>
      </c>
      <c r="CH8">
        <v>11083.1</v>
      </c>
      <c r="CI8">
        <v>11484.3</v>
      </c>
      <c r="CJ8">
        <v>11928.4</v>
      </c>
    </row>
    <row r="9" spans="1:88" x14ac:dyDescent="0.2">
      <c r="A9" t="s">
        <v>96</v>
      </c>
      <c r="B9" t="s">
        <v>97</v>
      </c>
      <c r="C9">
        <v>43.8</v>
      </c>
      <c r="D9">
        <v>38.200000000000003</v>
      </c>
      <c r="E9">
        <v>31.7</v>
      </c>
      <c r="F9">
        <v>24.1</v>
      </c>
      <c r="G9">
        <v>23.8</v>
      </c>
      <c r="H9">
        <v>28.5</v>
      </c>
      <c r="I9">
        <v>31.6</v>
      </c>
      <c r="J9">
        <v>36</v>
      </c>
      <c r="K9">
        <v>38.4</v>
      </c>
      <c r="L9">
        <v>36</v>
      </c>
      <c r="M9">
        <v>37.9</v>
      </c>
      <c r="N9">
        <v>40.6</v>
      </c>
      <c r="O9">
        <v>47.4</v>
      </c>
      <c r="P9">
        <v>51</v>
      </c>
      <c r="Q9">
        <v>56.3</v>
      </c>
      <c r="R9">
        <v>60.5</v>
      </c>
      <c r="S9">
        <v>67.599999999999994</v>
      </c>
      <c r="T9">
        <v>86.2</v>
      </c>
      <c r="U9">
        <v>99.4</v>
      </c>
      <c r="V9">
        <v>107.4</v>
      </c>
      <c r="W9">
        <v>108.1</v>
      </c>
      <c r="X9">
        <v>116.8</v>
      </c>
      <c r="Y9">
        <v>124.8</v>
      </c>
      <c r="Z9">
        <v>128.80000000000001</v>
      </c>
      <c r="AA9">
        <v>134.80000000000001</v>
      </c>
      <c r="AB9">
        <v>135.80000000000001</v>
      </c>
      <c r="AC9">
        <v>147.4</v>
      </c>
      <c r="AD9">
        <v>152.19999999999999</v>
      </c>
      <c r="AE9">
        <v>159.6</v>
      </c>
      <c r="AF9">
        <v>161.6</v>
      </c>
      <c r="AG9">
        <v>172.6</v>
      </c>
      <c r="AH9">
        <v>177</v>
      </c>
      <c r="AI9">
        <v>178.8</v>
      </c>
      <c r="AJ9">
        <v>189</v>
      </c>
      <c r="AK9">
        <v>198.2</v>
      </c>
      <c r="AL9">
        <v>212.3</v>
      </c>
      <c r="AM9">
        <v>229.7</v>
      </c>
      <c r="AN9">
        <v>249.6</v>
      </c>
      <c r="AO9">
        <v>259</v>
      </c>
      <c r="AP9">
        <v>284.60000000000002</v>
      </c>
      <c r="AQ9">
        <v>304.7</v>
      </c>
      <c r="AR9">
        <v>318.8</v>
      </c>
      <c r="AS9">
        <v>342.1</v>
      </c>
      <c r="AT9">
        <v>373.8</v>
      </c>
      <c r="AU9">
        <v>416.6</v>
      </c>
      <c r="AV9">
        <v>451.5</v>
      </c>
      <c r="AW9">
        <v>491.3</v>
      </c>
      <c r="AX9">
        <v>546.29999999999995</v>
      </c>
      <c r="AY9">
        <v>600.4</v>
      </c>
      <c r="AZ9">
        <v>663.6</v>
      </c>
      <c r="BA9">
        <v>737.9</v>
      </c>
      <c r="BB9">
        <v>799.8</v>
      </c>
      <c r="BC9">
        <v>869.4</v>
      </c>
      <c r="BD9">
        <v>899.3</v>
      </c>
      <c r="BE9">
        <v>973.8</v>
      </c>
      <c r="BF9">
        <v>1063.7</v>
      </c>
      <c r="BG9">
        <v>1137.5999999999999</v>
      </c>
      <c r="BH9">
        <v>1195.5999999999999</v>
      </c>
      <c r="BI9">
        <v>1256.3</v>
      </c>
      <c r="BJ9">
        <v>1337.3</v>
      </c>
      <c r="BK9">
        <v>1423.8</v>
      </c>
      <c r="BL9">
        <v>1491.3</v>
      </c>
      <c r="BM9">
        <v>1497.4</v>
      </c>
      <c r="BN9">
        <v>1563.3</v>
      </c>
      <c r="BO9">
        <v>1642.3</v>
      </c>
      <c r="BP9">
        <v>1746.6</v>
      </c>
      <c r="BQ9">
        <v>1815.5</v>
      </c>
      <c r="BR9">
        <v>1917.7</v>
      </c>
      <c r="BS9">
        <v>2006.8</v>
      </c>
      <c r="BT9">
        <v>2108.6999999999998</v>
      </c>
      <c r="BU9">
        <v>2286.8000000000002</v>
      </c>
      <c r="BV9">
        <v>2452.9</v>
      </c>
      <c r="BW9">
        <v>2525.1999999999998</v>
      </c>
      <c r="BX9">
        <v>2598.6</v>
      </c>
      <c r="BY9">
        <v>2721.6</v>
      </c>
      <c r="BZ9">
        <v>2900.3</v>
      </c>
      <c r="CA9">
        <v>3080.3</v>
      </c>
      <c r="CB9">
        <v>3235.8</v>
      </c>
      <c r="CC9">
        <v>3361.6</v>
      </c>
      <c r="CD9">
        <v>3375.7</v>
      </c>
      <c r="CE9">
        <v>3198.4</v>
      </c>
      <c r="CF9">
        <v>3362.8</v>
      </c>
      <c r="CG9">
        <v>3596.5</v>
      </c>
      <c r="CH9">
        <v>3741.9</v>
      </c>
      <c r="CI9">
        <v>3851.2</v>
      </c>
      <c r="CJ9">
        <v>3969</v>
      </c>
    </row>
    <row r="10" spans="1:88" x14ac:dyDescent="0.2">
      <c r="A10" t="s">
        <v>98</v>
      </c>
      <c r="B10" t="s">
        <v>99</v>
      </c>
      <c r="C10">
        <v>9.8000000000000007</v>
      </c>
      <c r="D10">
        <v>7.7</v>
      </c>
      <c r="E10">
        <v>5.9</v>
      </c>
      <c r="F10">
        <v>4</v>
      </c>
      <c r="G10">
        <v>3.8</v>
      </c>
      <c r="H10">
        <v>4.5999999999999996</v>
      </c>
      <c r="I10">
        <v>5.5</v>
      </c>
      <c r="J10">
        <v>6.7</v>
      </c>
      <c r="K10">
        <v>7.4</v>
      </c>
      <c r="L10">
        <v>6.1</v>
      </c>
      <c r="M10">
        <v>7.2</v>
      </c>
      <c r="N10">
        <v>8.3000000000000007</v>
      </c>
      <c r="O10">
        <v>10.3</v>
      </c>
      <c r="P10">
        <v>7.6</v>
      </c>
      <c r="Q10">
        <v>7.5</v>
      </c>
      <c r="R10">
        <v>7.7</v>
      </c>
      <c r="S10">
        <v>9.1</v>
      </c>
      <c r="T10">
        <v>17.100000000000001</v>
      </c>
      <c r="U10">
        <v>21.8</v>
      </c>
      <c r="V10">
        <v>24.5</v>
      </c>
      <c r="W10">
        <v>26.6</v>
      </c>
      <c r="X10">
        <v>32.4</v>
      </c>
      <c r="Y10">
        <v>31.7</v>
      </c>
      <c r="Z10">
        <v>31.2</v>
      </c>
      <c r="AA10">
        <v>34.6</v>
      </c>
      <c r="AB10">
        <v>33.700000000000003</v>
      </c>
      <c r="AC10">
        <v>40.700000000000003</v>
      </c>
      <c r="AD10">
        <v>40.200000000000003</v>
      </c>
      <c r="AE10">
        <v>42</v>
      </c>
      <c r="AF10">
        <v>39.5</v>
      </c>
      <c r="AG10">
        <v>44.9</v>
      </c>
      <c r="AH10">
        <v>45.6</v>
      </c>
      <c r="AI10">
        <v>44.2</v>
      </c>
      <c r="AJ10">
        <v>49.5</v>
      </c>
      <c r="AK10">
        <v>54.2</v>
      </c>
      <c r="AL10">
        <v>59.6</v>
      </c>
      <c r="AM10">
        <v>66.400000000000006</v>
      </c>
      <c r="AN10">
        <v>71.7</v>
      </c>
      <c r="AO10">
        <v>74</v>
      </c>
      <c r="AP10">
        <v>84.8</v>
      </c>
      <c r="AQ10">
        <v>90.5</v>
      </c>
      <c r="AR10">
        <v>90</v>
      </c>
      <c r="AS10">
        <v>102.4</v>
      </c>
      <c r="AT10">
        <v>116.4</v>
      </c>
      <c r="AU10">
        <v>130.5</v>
      </c>
      <c r="AV10">
        <v>130.19999999999999</v>
      </c>
      <c r="AW10">
        <v>142.19999999999999</v>
      </c>
      <c r="AX10">
        <v>168.6</v>
      </c>
      <c r="AY10">
        <v>192</v>
      </c>
      <c r="AZ10">
        <v>213.3</v>
      </c>
      <c r="BA10">
        <v>226.3</v>
      </c>
      <c r="BB10">
        <v>226.4</v>
      </c>
      <c r="BC10">
        <v>243.9</v>
      </c>
      <c r="BD10">
        <v>253</v>
      </c>
      <c r="BE10">
        <v>295</v>
      </c>
      <c r="BF10">
        <v>342.2</v>
      </c>
      <c r="BG10">
        <v>380.4</v>
      </c>
      <c r="BH10">
        <v>421.4</v>
      </c>
      <c r="BI10">
        <v>442</v>
      </c>
      <c r="BJ10">
        <v>475.1</v>
      </c>
      <c r="BK10">
        <v>494.3</v>
      </c>
      <c r="BL10">
        <v>497.1</v>
      </c>
      <c r="BM10">
        <v>477.2</v>
      </c>
      <c r="BN10">
        <v>508.1</v>
      </c>
      <c r="BO10">
        <v>551.5</v>
      </c>
      <c r="BP10">
        <v>607.20000000000005</v>
      </c>
      <c r="BQ10">
        <v>635.70000000000005</v>
      </c>
      <c r="BR10">
        <v>676.3</v>
      </c>
      <c r="BS10">
        <v>715.5</v>
      </c>
      <c r="BT10">
        <v>779.3</v>
      </c>
      <c r="BU10">
        <v>855.6</v>
      </c>
      <c r="BV10">
        <v>912.6</v>
      </c>
      <c r="BW10">
        <v>941.5</v>
      </c>
      <c r="BX10">
        <v>985.4</v>
      </c>
      <c r="BY10">
        <v>1017.5</v>
      </c>
      <c r="BZ10">
        <v>1079.8</v>
      </c>
      <c r="CA10">
        <v>1127.2</v>
      </c>
      <c r="CB10">
        <v>1156.0999999999999</v>
      </c>
      <c r="CC10">
        <v>1184.5999999999999</v>
      </c>
      <c r="CD10">
        <v>1102.3</v>
      </c>
      <c r="CE10">
        <v>1023.3</v>
      </c>
      <c r="CF10">
        <v>1070.7</v>
      </c>
      <c r="CG10">
        <v>1125.3</v>
      </c>
      <c r="CH10">
        <v>1192.0999999999999</v>
      </c>
      <c r="CI10">
        <v>1249.3</v>
      </c>
      <c r="CJ10">
        <v>1303.2</v>
      </c>
    </row>
    <row r="11" spans="1:88" x14ac:dyDescent="0.2">
      <c r="A11" t="s">
        <v>100</v>
      </c>
      <c r="B11" t="s">
        <v>101</v>
      </c>
      <c r="C11">
        <v>33.9</v>
      </c>
      <c r="D11">
        <v>30.5</v>
      </c>
      <c r="E11">
        <v>25.8</v>
      </c>
      <c r="F11">
        <v>20.2</v>
      </c>
      <c r="G11">
        <v>20</v>
      </c>
      <c r="H11">
        <v>23.9</v>
      </c>
      <c r="I11">
        <v>26.1</v>
      </c>
      <c r="J11">
        <v>29.2</v>
      </c>
      <c r="K11">
        <v>31</v>
      </c>
      <c r="L11">
        <v>29.9</v>
      </c>
      <c r="M11">
        <v>30.8</v>
      </c>
      <c r="N11">
        <v>32.299999999999997</v>
      </c>
      <c r="O11">
        <v>37.200000000000003</v>
      </c>
      <c r="P11">
        <v>43.4</v>
      </c>
      <c r="Q11">
        <v>48.9</v>
      </c>
      <c r="R11">
        <v>52.8</v>
      </c>
      <c r="S11">
        <v>58.5</v>
      </c>
      <c r="T11">
        <v>69.099999999999994</v>
      </c>
      <c r="U11">
        <v>77.599999999999994</v>
      </c>
      <c r="V11">
        <v>83</v>
      </c>
      <c r="W11">
        <v>81.5</v>
      </c>
      <c r="X11">
        <v>84.4</v>
      </c>
      <c r="Y11">
        <v>93</v>
      </c>
      <c r="Z11">
        <v>97.5</v>
      </c>
      <c r="AA11">
        <v>100.2</v>
      </c>
      <c r="AB11">
        <v>102.1</v>
      </c>
      <c r="AC11">
        <v>106.7</v>
      </c>
      <c r="AD11">
        <v>112</v>
      </c>
      <c r="AE11">
        <v>117.6</v>
      </c>
      <c r="AF11">
        <v>122</v>
      </c>
      <c r="AG11">
        <v>127.7</v>
      </c>
      <c r="AH11">
        <v>131.4</v>
      </c>
      <c r="AI11">
        <v>134.6</v>
      </c>
      <c r="AJ11">
        <v>139.5</v>
      </c>
      <c r="AK11">
        <v>143.9</v>
      </c>
      <c r="AL11">
        <v>152.69999999999999</v>
      </c>
      <c r="AM11">
        <v>163.30000000000001</v>
      </c>
      <c r="AN11">
        <v>177.9</v>
      </c>
      <c r="AO11">
        <v>185</v>
      </c>
      <c r="AP11">
        <v>199.8</v>
      </c>
      <c r="AQ11">
        <v>214.2</v>
      </c>
      <c r="AR11">
        <v>228.8</v>
      </c>
      <c r="AS11">
        <v>239.7</v>
      </c>
      <c r="AT11">
        <v>257.39999999999998</v>
      </c>
      <c r="AU11">
        <v>286.10000000000002</v>
      </c>
      <c r="AV11">
        <v>321.39999999999998</v>
      </c>
      <c r="AW11">
        <v>349.2</v>
      </c>
      <c r="AX11">
        <v>377.7</v>
      </c>
      <c r="AY11">
        <v>408.4</v>
      </c>
      <c r="AZ11">
        <v>450.2</v>
      </c>
      <c r="BA11">
        <v>511.6</v>
      </c>
      <c r="BB11">
        <v>573.4</v>
      </c>
      <c r="BC11">
        <v>625.4</v>
      </c>
      <c r="BD11">
        <v>646.29999999999995</v>
      </c>
      <c r="BE11">
        <v>678.8</v>
      </c>
      <c r="BF11">
        <v>721.5</v>
      </c>
      <c r="BG11">
        <v>757.2</v>
      </c>
      <c r="BH11">
        <v>774.2</v>
      </c>
      <c r="BI11">
        <v>814.3</v>
      </c>
      <c r="BJ11">
        <v>862.3</v>
      </c>
      <c r="BK11">
        <v>929.5</v>
      </c>
      <c r="BL11">
        <v>994.2</v>
      </c>
      <c r="BM11">
        <v>1020.3</v>
      </c>
      <c r="BN11">
        <v>1055.2</v>
      </c>
      <c r="BO11">
        <v>1090.8</v>
      </c>
      <c r="BP11">
        <v>1139.4000000000001</v>
      </c>
      <c r="BQ11">
        <v>1179.8</v>
      </c>
      <c r="BR11">
        <v>1241.4000000000001</v>
      </c>
      <c r="BS11">
        <v>1291.2</v>
      </c>
      <c r="BT11">
        <v>1329.4</v>
      </c>
      <c r="BU11">
        <v>1431.2</v>
      </c>
      <c r="BV11">
        <v>1540.3</v>
      </c>
      <c r="BW11">
        <v>1583.7</v>
      </c>
      <c r="BX11">
        <v>1613.2</v>
      </c>
      <c r="BY11">
        <v>1704</v>
      </c>
      <c r="BZ11">
        <v>1820.4</v>
      </c>
      <c r="CA11">
        <v>1953.1</v>
      </c>
      <c r="CB11">
        <v>2079.6999999999998</v>
      </c>
      <c r="CC11">
        <v>2176.9</v>
      </c>
      <c r="CD11">
        <v>2273.4</v>
      </c>
      <c r="CE11">
        <v>2175.1</v>
      </c>
      <c r="CF11">
        <v>2292.1</v>
      </c>
      <c r="CG11">
        <v>2471.1</v>
      </c>
      <c r="CH11">
        <v>2549.8000000000002</v>
      </c>
      <c r="CI11">
        <v>2601.9</v>
      </c>
      <c r="CJ11">
        <v>2665.8</v>
      </c>
    </row>
    <row r="12" spans="1:88" x14ac:dyDescent="0.2">
      <c r="A12" t="s">
        <v>102</v>
      </c>
      <c r="B12" t="s">
        <v>103</v>
      </c>
      <c r="C12">
        <v>33.6</v>
      </c>
      <c r="D12">
        <v>32</v>
      </c>
      <c r="E12">
        <v>29</v>
      </c>
      <c r="F12">
        <v>24.6</v>
      </c>
      <c r="G12">
        <v>22.2</v>
      </c>
      <c r="H12">
        <v>23</v>
      </c>
      <c r="I12">
        <v>24.3</v>
      </c>
      <c r="J12">
        <v>26.2</v>
      </c>
      <c r="K12">
        <v>28.5</v>
      </c>
      <c r="L12">
        <v>28.3</v>
      </c>
      <c r="M12">
        <v>29.3</v>
      </c>
      <c r="N12">
        <v>30.7</v>
      </c>
      <c r="O12">
        <v>33.6</v>
      </c>
      <c r="P12">
        <v>38</v>
      </c>
      <c r="Q12">
        <v>43.6</v>
      </c>
      <c r="R12">
        <v>48.1</v>
      </c>
      <c r="S12">
        <v>52.4</v>
      </c>
      <c r="T12">
        <v>58.1</v>
      </c>
      <c r="U12">
        <v>62.6</v>
      </c>
      <c r="V12">
        <v>67.599999999999994</v>
      </c>
      <c r="W12">
        <v>70.400000000000006</v>
      </c>
      <c r="X12">
        <v>75.400000000000006</v>
      </c>
      <c r="Y12">
        <v>83.7</v>
      </c>
      <c r="Z12">
        <v>90.7</v>
      </c>
      <c r="AA12">
        <v>98.2</v>
      </c>
      <c r="AB12">
        <v>104.2</v>
      </c>
      <c r="AC12">
        <v>111.3</v>
      </c>
      <c r="AD12">
        <v>119.4</v>
      </c>
      <c r="AE12">
        <v>127.1</v>
      </c>
      <c r="AF12">
        <v>134.5</v>
      </c>
      <c r="AG12">
        <v>144.9</v>
      </c>
      <c r="AH12">
        <v>154.6</v>
      </c>
      <c r="AI12">
        <v>163.19999999999999</v>
      </c>
      <c r="AJ12">
        <v>174.1</v>
      </c>
      <c r="AK12">
        <v>184.3</v>
      </c>
      <c r="AL12">
        <v>198.9</v>
      </c>
      <c r="AM12">
        <v>213.9</v>
      </c>
      <c r="AN12">
        <v>231</v>
      </c>
      <c r="AO12">
        <v>248.4</v>
      </c>
      <c r="AP12">
        <v>272.8</v>
      </c>
      <c r="AQ12">
        <v>299.8</v>
      </c>
      <c r="AR12">
        <v>328.9</v>
      </c>
      <c r="AS12">
        <v>358.9</v>
      </c>
      <c r="AT12">
        <v>395.6</v>
      </c>
      <c r="AU12">
        <v>434.5</v>
      </c>
      <c r="AV12">
        <v>480.5</v>
      </c>
      <c r="AW12">
        <v>541.4</v>
      </c>
      <c r="AX12">
        <v>603.9</v>
      </c>
      <c r="AY12">
        <v>676.3</v>
      </c>
      <c r="AZ12">
        <v>762.6</v>
      </c>
      <c r="BA12">
        <v>851.6</v>
      </c>
      <c r="BB12">
        <v>954.8</v>
      </c>
      <c r="BC12">
        <v>1068.0999999999999</v>
      </c>
      <c r="BD12">
        <v>1174.5999999999999</v>
      </c>
      <c r="BE12">
        <v>1312.7</v>
      </c>
      <c r="BF12">
        <v>1434.5</v>
      </c>
      <c r="BG12">
        <v>1585.1</v>
      </c>
      <c r="BH12">
        <v>1702.8</v>
      </c>
      <c r="BI12">
        <v>1835.8</v>
      </c>
      <c r="BJ12">
        <v>2009.6</v>
      </c>
      <c r="BK12">
        <v>2169</v>
      </c>
      <c r="BL12">
        <v>2334.3000000000002</v>
      </c>
      <c r="BM12">
        <v>2462.6999999999998</v>
      </c>
      <c r="BN12">
        <v>2652.4</v>
      </c>
      <c r="BO12">
        <v>2828.7</v>
      </c>
      <c r="BP12">
        <v>2994.5</v>
      </c>
      <c r="BQ12">
        <v>3168.6</v>
      </c>
      <c r="BR12">
        <v>3350.4</v>
      </c>
      <c r="BS12">
        <v>3554</v>
      </c>
      <c r="BT12">
        <v>3794.3</v>
      </c>
      <c r="BU12">
        <v>4020.3</v>
      </c>
      <c r="BV12">
        <v>4339.5</v>
      </c>
      <c r="BW12">
        <v>4577.8999999999996</v>
      </c>
      <c r="BX12">
        <v>4785.5</v>
      </c>
      <c r="BY12">
        <v>5044</v>
      </c>
      <c r="BZ12">
        <v>5359.8</v>
      </c>
      <c r="CA12">
        <v>5713.8</v>
      </c>
      <c r="CB12">
        <v>6068.2</v>
      </c>
      <c r="CC12">
        <v>6388.9</v>
      </c>
      <c r="CD12">
        <v>6637.9</v>
      </c>
      <c r="CE12">
        <v>6648.5</v>
      </c>
      <c r="CF12">
        <v>6839.4</v>
      </c>
      <c r="CG12">
        <v>7092.8</v>
      </c>
      <c r="CH12">
        <v>7341.3</v>
      </c>
      <c r="CI12">
        <v>7633.2</v>
      </c>
      <c r="CJ12">
        <v>7959.3</v>
      </c>
    </row>
    <row r="13" spans="1:88" x14ac:dyDescent="0.2">
      <c r="A13" t="s">
        <v>104</v>
      </c>
      <c r="B13" s="2" t="s">
        <v>105</v>
      </c>
      <c r="C13">
        <v>17.2</v>
      </c>
      <c r="D13">
        <v>11.4</v>
      </c>
      <c r="E13">
        <v>6.5</v>
      </c>
      <c r="F13">
        <v>1.8</v>
      </c>
      <c r="G13">
        <v>2.2999999999999998</v>
      </c>
      <c r="H13">
        <v>4.3</v>
      </c>
      <c r="I13">
        <v>7.4</v>
      </c>
      <c r="J13">
        <v>9.4</v>
      </c>
      <c r="K13">
        <v>13</v>
      </c>
      <c r="L13">
        <v>7.9</v>
      </c>
      <c r="M13">
        <v>10.199999999999999</v>
      </c>
      <c r="N13">
        <v>14.6</v>
      </c>
      <c r="O13">
        <v>19.399999999999999</v>
      </c>
      <c r="P13">
        <v>11.8</v>
      </c>
      <c r="Q13">
        <v>7.4</v>
      </c>
      <c r="R13">
        <v>9.1999999999999993</v>
      </c>
      <c r="S13">
        <v>12.4</v>
      </c>
      <c r="T13">
        <v>33.1</v>
      </c>
      <c r="U13">
        <v>37.1</v>
      </c>
      <c r="V13">
        <v>50.3</v>
      </c>
      <c r="W13">
        <v>39.1</v>
      </c>
      <c r="X13">
        <v>56.5</v>
      </c>
      <c r="Y13">
        <v>62.8</v>
      </c>
      <c r="Z13">
        <v>57.3</v>
      </c>
      <c r="AA13">
        <v>60.4</v>
      </c>
      <c r="AB13">
        <v>58.1</v>
      </c>
      <c r="AC13">
        <v>73.8</v>
      </c>
      <c r="AD13">
        <v>77.7</v>
      </c>
      <c r="AE13">
        <v>76.5</v>
      </c>
      <c r="AF13">
        <v>70.900000000000006</v>
      </c>
      <c r="AG13">
        <v>85.7</v>
      </c>
      <c r="AH13">
        <v>86.5</v>
      </c>
      <c r="AI13">
        <v>86.6</v>
      </c>
      <c r="AJ13">
        <v>97</v>
      </c>
      <c r="AK13">
        <v>103.3</v>
      </c>
      <c r="AL13">
        <v>112.2</v>
      </c>
      <c r="AM13">
        <v>129.6</v>
      </c>
      <c r="AN13">
        <v>144.19999999999999</v>
      </c>
      <c r="AO13">
        <v>142.69999999999999</v>
      </c>
      <c r="AP13">
        <v>156.9</v>
      </c>
      <c r="AQ13">
        <v>173.6</v>
      </c>
      <c r="AR13">
        <v>170.1</v>
      </c>
      <c r="AS13">
        <v>196.8</v>
      </c>
      <c r="AT13">
        <v>228.1</v>
      </c>
      <c r="AU13">
        <v>266.89999999999998</v>
      </c>
      <c r="AV13">
        <v>274.5</v>
      </c>
      <c r="AW13">
        <v>257.3</v>
      </c>
      <c r="AX13">
        <v>323.2</v>
      </c>
      <c r="AY13">
        <v>396.6</v>
      </c>
      <c r="AZ13">
        <v>478.4</v>
      </c>
      <c r="BA13">
        <v>539.70000000000005</v>
      </c>
      <c r="BB13">
        <v>530.1</v>
      </c>
      <c r="BC13">
        <v>631.20000000000005</v>
      </c>
      <c r="BD13">
        <v>581</v>
      </c>
      <c r="BE13">
        <v>637.5</v>
      </c>
      <c r="BF13">
        <v>820.1</v>
      </c>
      <c r="BG13">
        <v>829.6</v>
      </c>
      <c r="BH13">
        <v>849.1</v>
      </c>
      <c r="BI13">
        <v>892.2</v>
      </c>
      <c r="BJ13">
        <v>937</v>
      </c>
      <c r="BK13">
        <v>999.7</v>
      </c>
      <c r="BL13">
        <v>993.5</v>
      </c>
      <c r="BM13">
        <v>944.3</v>
      </c>
      <c r="BN13">
        <v>1013</v>
      </c>
      <c r="BO13">
        <v>1106.8</v>
      </c>
      <c r="BP13">
        <v>1256.5</v>
      </c>
      <c r="BQ13">
        <v>1317.5</v>
      </c>
      <c r="BR13">
        <v>1432.1</v>
      </c>
      <c r="BS13">
        <v>1595.6</v>
      </c>
      <c r="BT13">
        <v>1735.3</v>
      </c>
      <c r="BU13">
        <v>1884.2</v>
      </c>
      <c r="BV13">
        <v>2033.8</v>
      </c>
      <c r="BW13">
        <v>1928.6</v>
      </c>
      <c r="BX13">
        <v>1925</v>
      </c>
      <c r="BY13">
        <v>2027.9</v>
      </c>
      <c r="BZ13">
        <v>2276.6999999999998</v>
      </c>
      <c r="CA13">
        <v>2527.1</v>
      </c>
      <c r="CB13">
        <v>2680.6</v>
      </c>
      <c r="CC13">
        <v>2643.7</v>
      </c>
      <c r="CD13">
        <v>2424.8000000000002</v>
      </c>
      <c r="CE13">
        <v>1878.1</v>
      </c>
      <c r="CF13">
        <v>2100.8000000000002</v>
      </c>
      <c r="CG13">
        <v>2239.9</v>
      </c>
      <c r="CH13">
        <v>2479.1999999999998</v>
      </c>
      <c r="CI13">
        <v>2648</v>
      </c>
      <c r="CJ13">
        <v>2855.8</v>
      </c>
    </row>
    <row r="14" spans="1:88" x14ac:dyDescent="0.2">
      <c r="A14" t="s">
        <v>106</v>
      </c>
      <c r="B14" t="s">
        <v>107</v>
      </c>
      <c r="C14">
        <v>15.6</v>
      </c>
      <c r="D14">
        <v>11.7</v>
      </c>
      <c r="E14">
        <v>7.7</v>
      </c>
      <c r="F14">
        <v>4.2</v>
      </c>
      <c r="G14">
        <v>3.7</v>
      </c>
      <c r="H14">
        <v>4.9000000000000004</v>
      </c>
      <c r="I14">
        <v>6.2</v>
      </c>
      <c r="J14">
        <v>8.1999999999999993</v>
      </c>
      <c r="K14">
        <v>10.3</v>
      </c>
      <c r="L14">
        <v>8.5</v>
      </c>
      <c r="M14">
        <v>10</v>
      </c>
      <c r="N14">
        <v>12.2</v>
      </c>
      <c r="O14">
        <v>15</v>
      </c>
      <c r="P14">
        <v>9.9</v>
      </c>
      <c r="Q14">
        <v>8.1</v>
      </c>
      <c r="R14">
        <v>10.1</v>
      </c>
      <c r="S14">
        <v>13.9</v>
      </c>
      <c r="T14">
        <v>27.1</v>
      </c>
      <c r="U14">
        <v>37.700000000000003</v>
      </c>
      <c r="V14">
        <v>44.7</v>
      </c>
      <c r="W14">
        <v>41.8</v>
      </c>
      <c r="X14">
        <v>50.8</v>
      </c>
      <c r="Y14">
        <v>52.8</v>
      </c>
      <c r="Z14">
        <v>53.8</v>
      </c>
      <c r="AA14">
        <v>58.5</v>
      </c>
      <c r="AB14">
        <v>60</v>
      </c>
      <c r="AC14">
        <v>68.8</v>
      </c>
      <c r="AD14">
        <v>73.7</v>
      </c>
      <c r="AE14">
        <v>75.7</v>
      </c>
      <c r="AF14">
        <v>71.3</v>
      </c>
      <c r="AG14">
        <v>81.7</v>
      </c>
      <c r="AH14">
        <v>83.2</v>
      </c>
      <c r="AI14">
        <v>83.6</v>
      </c>
      <c r="AJ14">
        <v>90.9</v>
      </c>
      <c r="AK14">
        <v>97.7</v>
      </c>
      <c r="AL14">
        <v>107.3</v>
      </c>
      <c r="AM14">
        <v>120.4</v>
      </c>
      <c r="AN14">
        <v>130.6</v>
      </c>
      <c r="AO14">
        <v>132.80000000000001</v>
      </c>
      <c r="AP14">
        <v>147.9</v>
      </c>
      <c r="AQ14">
        <v>164.4</v>
      </c>
      <c r="AR14">
        <v>168</v>
      </c>
      <c r="AS14">
        <v>188.6</v>
      </c>
      <c r="AT14">
        <v>219</v>
      </c>
      <c r="AU14">
        <v>251.1</v>
      </c>
      <c r="AV14">
        <v>260.5</v>
      </c>
      <c r="AW14">
        <v>263.5</v>
      </c>
      <c r="AX14">
        <v>306.10000000000002</v>
      </c>
      <c r="AY14">
        <v>374.3</v>
      </c>
      <c r="AZ14">
        <v>452.6</v>
      </c>
      <c r="BA14">
        <v>521.70000000000005</v>
      </c>
      <c r="BB14">
        <v>536.4</v>
      </c>
      <c r="BC14">
        <v>601.4</v>
      </c>
      <c r="BD14">
        <v>595.9</v>
      </c>
      <c r="BE14">
        <v>643.29999999999995</v>
      </c>
      <c r="BF14">
        <v>754.7</v>
      </c>
      <c r="BG14">
        <v>807.8</v>
      </c>
      <c r="BH14">
        <v>842.6</v>
      </c>
      <c r="BI14">
        <v>865</v>
      </c>
      <c r="BJ14">
        <v>918.5</v>
      </c>
      <c r="BK14">
        <v>972</v>
      </c>
      <c r="BL14">
        <v>978.9</v>
      </c>
      <c r="BM14">
        <v>944.7</v>
      </c>
      <c r="BN14">
        <v>996.7</v>
      </c>
      <c r="BO14">
        <v>1086</v>
      </c>
      <c r="BP14">
        <v>1192.7</v>
      </c>
      <c r="BQ14">
        <v>1286.3</v>
      </c>
      <c r="BR14">
        <v>1401.3</v>
      </c>
      <c r="BS14">
        <v>1524.7</v>
      </c>
      <c r="BT14">
        <v>1671.6</v>
      </c>
      <c r="BU14">
        <v>1823.4</v>
      </c>
      <c r="BV14">
        <v>1979.2</v>
      </c>
      <c r="BW14">
        <v>1966.9</v>
      </c>
      <c r="BX14">
        <v>1906.5</v>
      </c>
      <c r="BY14">
        <v>2008.7</v>
      </c>
      <c r="BZ14">
        <v>2212.8000000000002</v>
      </c>
      <c r="CA14">
        <v>2467.5</v>
      </c>
      <c r="CB14">
        <v>2613.6999999999998</v>
      </c>
      <c r="CC14">
        <v>2609.3000000000002</v>
      </c>
      <c r="CD14">
        <v>2456.8000000000002</v>
      </c>
      <c r="CE14">
        <v>2025.7</v>
      </c>
      <c r="CF14">
        <v>2039.3</v>
      </c>
      <c r="CG14">
        <v>2198.1</v>
      </c>
      <c r="CH14">
        <v>2414.3000000000002</v>
      </c>
      <c r="CI14">
        <v>2573.9</v>
      </c>
      <c r="CJ14">
        <v>2765.4</v>
      </c>
    </row>
    <row r="15" spans="1:88" x14ac:dyDescent="0.2">
      <c r="A15" t="s">
        <v>108</v>
      </c>
      <c r="B15" t="s">
        <v>109</v>
      </c>
      <c r="C15">
        <v>11.6</v>
      </c>
      <c r="D15">
        <v>9.1999999999999993</v>
      </c>
      <c r="E15">
        <v>5.8</v>
      </c>
      <c r="F15">
        <v>3.3</v>
      </c>
      <c r="G15">
        <v>3</v>
      </c>
      <c r="H15">
        <v>3.8</v>
      </c>
      <c r="I15">
        <v>4.8</v>
      </c>
      <c r="J15">
        <v>6.4</v>
      </c>
      <c r="K15">
        <v>8.1999999999999993</v>
      </c>
      <c r="L15">
        <v>6.3</v>
      </c>
      <c r="M15">
        <v>6.9</v>
      </c>
      <c r="N15">
        <v>8.5</v>
      </c>
      <c r="O15">
        <v>10.8</v>
      </c>
      <c r="P15">
        <v>7.5</v>
      </c>
      <c r="Q15">
        <v>6.6</v>
      </c>
      <c r="R15">
        <v>8.6</v>
      </c>
      <c r="S15">
        <v>12.1</v>
      </c>
      <c r="T15">
        <v>19.2</v>
      </c>
      <c r="U15">
        <v>25.5</v>
      </c>
      <c r="V15">
        <v>28.9</v>
      </c>
      <c r="W15">
        <v>26.9</v>
      </c>
      <c r="X15">
        <v>30</v>
      </c>
      <c r="Y15">
        <v>34.200000000000003</v>
      </c>
      <c r="Z15">
        <v>34.9</v>
      </c>
      <c r="AA15">
        <v>38.799999999999997</v>
      </c>
      <c r="AB15">
        <v>38.6</v>
      </c>
      <c r="AC15">
        <v>43.4</v>
      </c>
      <c r="AD15">
        <v>49.7</v>
      </c>
      <c r="AE15">
        <v>53.1</v>
      </c>
      <c r="AF15">
        <v>48.5</v>
      </c>
      <c r="AG15">
        <v>53.1</v>
      </c>
      <c r="AH15">
        <v>56.4</v>
      </c>
      <c r="AI15">
        <v>56.6</v>
      </c>
      <c r="AJ15">
        <v>61.2</v>
      </c>
      <c r="AK15">
        <v>64.8</v>
      </c>
      <c r="AL15">
        <v>72.2</v>
      </c>
      <c r="AM15">
        <v>85.2</v>
      </c>
      <c r="AN15">
        <v>97.2</v>
      </c>
      <c r="AO15">
        <v>99.2</v>
      </c>
      <c r="AP15">
        <v>107.7</v>
      </c>
      <c r="AQ15">
        <v>120</v>
      </c>
      <c r="AR15">
        <v>124.6</v>
      </c>
      <c r="AS15">
        <v>130.4</v>
      </c>
      <c r="AT15">
        <v>146.6</v>
      </c>
      <c r="AU15">
        <v>172.7</v>
      </c>
      <c r="AV15">
        <v>191.1</v>
      </c>
      <c r="AW15">
        <v>196.8</v>
      </c>
      <c r="AX15">
        <v>219.3</v>
      </c>
      <c r="AY15">
        <v>259.10000000000002</v>
      </c>
      <c r="AZ15">
        <v>314.60000000000002</v>
      </c>
      <c r="BA15">
        <v>373.8</v>
      </c>
      <c r="BB15">
        <v>406.9</v>
      </c>
      <c r="BC15">
        <v>472.9</v>
      </c>
      <c r="BD15">
        <v>485.1</v>
      </c>
      <c r="BE15">
        <v>482.2</v>
      </c>
      <c r="BF15">
        <v>564.29999999999995</v>
      </c>
      <c r="BG15">
        <v>607.70000000000005</v>
      </c>
      <c r="BH15">
        <v>607.79999999999995</v>
      </c>
      <c r="BI15">
        <v>615.20000000000005</v>
      </c>
      <c r="BJ15">
        <v>662.3</v>
      </c>
      <c r="BK15">
        <v>716</v>
      </c>
      <c r="BL15">
        <v>739.2</v>
      </c>
      <c r="BM15">
        <v>723.6</v>
      </c>
      <c r="BN15">
        <v>741.9</v>
      </c>
      <c r="BO15">
        <v>799.2</v>
      </c>
      <c r="BP15">
        <v>868.9</v>
      </c>
      <c r="BQ15">
        <v>962.2</v>
      </c>
      <c r="BR15">
        <v>1043.2</v>
      </c>
      <c r="BS15">
        <v>1149.0999999999999</v>
      </c>
      <c r="BT15">
        <v>1252.8</v>
      </c>
      <c r="BU15">
        <v>1361.6</v>
      </c>
      <c r="BV15">
        <v>1493.8</v>
      </c>
      <c r="BW15">
        <v>1453.9</v>
      </c>
      <c r="BX15">
        <v>1348.9</v>
      </c>
      <c r="BY15">
        <v>1371.7</v>
      </c>
      <c r="BZ15">
        <v>1463.1</v>
      </c>
      <c r="CA15">
        <v>1611.5</v>
      </c>
      <c r="CB15">
        <v>1776.3</v>
      </c>
      <c r="CC15">
        <v>1920.6</v>
      </c>
      <c r="CD15">
        <v>1941</v>
      </c>
      <c r="CE15">
        <v>1633.4</v>
      </c>
      <c r="CF15">
        <v>1658.2</v>
      </c>
      <c r="CG15">
        <v>1812.1</v>
      </c>
      <c r="CH15">
        <v>1972</v>
      </c>
      <c r="CI15">
        <v>2054</v>
      </c>
      <c r="CJ15">
        <v>2206.4</v>
      </c>
    </row>
    <row r="16" spans="1:88" x14ac:dyDescent="0.2">
      <c r="A16" t="s">
        <v>110</v>
      </c>
      <c r="B16" t="s">
        <v>111</v>
      </c>
      <c r="C16">
        <v>5.5</v>
      </c>
      <c r="D16">
        <v>4.4000000000000004</v>
      </c>
      <c r="E16">
        <v>2.6</v>
      </c>
      <c r="F16">
        <v>1.4</v>
      </c>
      <c r="G16">
        <v>1.1000000000000001</v>
      </c>
      <c r="H16">
        <v>1.2</v>
      </c>
      <c r="I16">
        <v>1.4</v>
      </c>
      <c r="J16">
        <v>1.9</v>
      </c>
      <c r="K16">
        <v>2.7</v>
      </c>
      <c r="L16">
        <v>2.1</v>
      </c>
      <c r="M16">
        <v>2.2000000000000002</v>
      </c>
      <c r="N16">
        <v>2.6</v>
      </c>
      <c r="O16">
        <v>3.3</v>
      </c>
      <c r="P16">
        <v>2.2000000000000002</v>
      </c>
      <c r="Q16">
        <v>1.8</v>
      </c>
      <c r="R16">
        <v>2.4</v>
      </c>
      <c r="S16">
        <v>3.3</v>
      </c>
      <c r="T16">
        <v>7.4</v>
      </c>
      <c r="U16">
        <v>8.1</v>
      </c>
      <c r="V16">
        <v>9.5</v>
      </c>
      <c r="W16">
        <v>9.1999999999999993</v>
      </c>
      <c r="X16">
        <v>10</v>
      </c>
      <c r="Y16">
        <v>12</v>
      </c>
      <c r="Z16">
        <v>12.2</v>
      </c>
      <c r="AA16">
        <v>13.6</v>
      </c>
      <c r="AB16">
        <v>13.9</v>
      </c>
      <c r="AC16">
        <v>15.2</v>
      </c>
      <c r="AD16">
        <v>18.2</v>
      </c>
      <c r="AE16">
        <v>19</v>
      </c>
      <c r="AF16">
        <v>17.600000000000001</v>
      </c>
      <c r="AG16">
        <v>18.100000000000001</v>
      </c>
      <c r="AH16">
        <v>19.600000000000001</v>
      </c>
      <c r="AI16">
        <v>19.7</v>
      </c>
      <c r="AJ16">
        <v>20.8</v>
      </c>
      <c r="AK16">
        <v>21.2</v>
      </c>
      <c r="AL16">
        <v>23.7</v>
      </c>
      <c r="AM16">
        <v>28.3</v>
      </c>
      <c r="AN16">
        <v>31.3</v>
      </c>
      <c r="AO16">
        <v>31.5</v>
      </c>
      <c r="AP16">
        <v>33.6</v>
      </c>
      <c r="AQ16">
        <v>37.700000000000003</v>
      </c>
      <c r="AR16">
        <v>40.299999999999997</v>
      </c>
      <c r="AS16">
        <v>42.7</v>
      </c>
      <c r="AT16">
        <v>47.2</v>
      </c>
      <c r="AU16">
        <v>55</v>
      </c>
      <c r="AV16">
        <v>61.2</v>
      </c>
      <c r="AW16">
        <v>61.4</v>
      </c>
      <c r="AX16">
        <v>65.900000000000006</v>
      </c>
      <c r="AY16">
        <v>74.599999999999994</v>
      </c>
      <c r="AZ16">
        <v>93.6</v>
      </c>
      <c r="BA16">
        <v>117.7</v>
      </c>
      <c r="BB16">
        <v>136.19999999999999</v>
      </c>
      <c r="BC16">
        <v>167.3</v>
      </c>
      <c r="BD16">
        <v>177.6</v>
      </c>
      <c r="BE16">
        <v>154.30000000000001</v>
      </c>
      <c r="BF16">
        <v>177.4</v>
      </c>
      <c r="BG16">
        <v>194.5</v>
      </c>
      <c r="BH16">
        <v>176.5</v>
      </c>
      <c r="BI16">
        <v>174.2</v>
      </c>
      <c r="BJ16">
        <v>182.8</v>
      </c>
      <c r="BK16">
        <v>193.7</v>
      </c>
      <c r="BL16">
        <v>202.9</v>
      </c>
      <c r="BM16">
        <v>183.6</v>
      </c>
      <c r="BN16">
        <v>172.6</v>
      </c>
      <c r="BO16">
        <v>177.2</v>
      </c>
      <c r="BP16">
        <v>186.8</v>
      </c>
      <c r="BQ16">
        <v>207.3</v>
      </c>
      <c r="BR16">
        <v>224.6</v>
      </c>
      <c r="BS16">
        <v>250.3</v>
      </c>
      <c r="BT16">
        <v>275.10000000000002</v>
      </c>
      <c r="BU16">
        <v>283.89999999999998</v>
      </c>
      <c r="BV16">
        <v>318.10000000000002</v>
      </c>
      <c r="BW16">
        <v>329.7</v>
      </c>
      <c r="BX16">
        <v>282.89999999999998</v>
      </c>
      <c r="BY16">
        <v>281.8</v>
      </c>
      <c r="BZ16">
        <v>301.8</v>
      </c>
      <c r="CA16">
        <v>345.6</v>
      </c>
      <c r="CB16">
        <v>415.6</v>
      </c>
      <c r="CC16">
        <v>496.9</v>
      </c>
      <c r="CD16">
        <v>552.4</v>
      </c>
      <c r="CE16">
        <v>438.2</v>
      </c>
      <c r="CF16">
        <v>362</v>
      </c>
      <c r="CG16">
        <v>381.6</v>
      </c>
      <c r="CH16">
        <v>446.9</v>
      </c>
      <c r="CI16">
        <v>457.2</v>
      </c>
      <c r="CJ16">
        <v>506.1</v>
      </c>
    </row>
    <row r="17" spans="1:88" x14ac:dyDescent="0.2">
      <c r="A17" t="s">
        <v>112</v>
      </c>
      <c r="B17" t="s">
        <v>113</v>
      </c>
      <c r="C17">
        <v>5.5</v>
      </c>
      <c r="D17">
        <v>4.2</v>
      </c>
      <c r="E17">
        <v>2.6</v>
      </c>
      <c r="F17">
        <v>1.5</v>
      </c>
      <c r="G17">
        <v>1.4</v>
      </c>
      <c r="H17">
        <v>2.1</v>
      </c>
      <c r="I17">
        <v>2.8</v>
      </c>
      <c r="J17">
        <v>3.9</v>
      </c>
      <c r="K17">
        <v>4.8</v>
      </c>
      <c r="L17">
        <v>3.4</v>
      </c>
      <c r="M17">
        <v>3.9</v>
      </c>
      <c r="N17">
        <v>5.2</v>
      </c>
      <c r="O17">
        <v>6.4</v>
      </c>
      <c r="P17">
        <v>4.0999999999999996</v>
      </c>
      <c r="Q17">
        <v>3.7</v>
      </c>
      <c r="R17">
        <v>5</v>
      </c>
      <c r="S17">
        <v>7.3</v>
      </c>
      <c r="T17">
        <v>9.9</v>
      </c>
      <c r="U17">
        <v>15.3</v>
      </c>
      <c r="V17">
        <v>17.3</v>
      </c>
      <c r="W17">
        <v>15.7</v>
      </c>
      <c r="X17">
        <v>17.8</v>
      </c>
      <c r="Y17">
        <v>19.899999999999999</v>
      </c>
      <c r="Z17">
        <v>19.7</v>
      </c>
      <c r="AA17">
        <v>21.5</v>
      </c>
      <c r="AB17">
        <v>20.8</v>
      </c>
      <c r="AC17">
        <v>23.9</v>
      </c>
      <c r="AD17">
        <v>26.3</v>
      </c>
      <c r="AE17">
        <v>28.6</v>
      </c>
      <c r="AF17">
        <v>24.9</v>
      </c>
      <c r="AG17">
        <v>28.3</v>
      </c>
      <c r="AH17">
        <v>29.7</v>
      </c>
      <c r="AI17">
        <v>28.9</v>
      </c>
      <c r="AJ17">
        <v>32.1</v>
      </c>
      <c r="AK17">
        <v>34.4</v>
      </c>
      <c r="AL17">
        <v>38.700000000000003</v>
      </c>
      <c r="AM17">
        <v>45.8</v>
      </c>
      <c r="AN17">
        <v>53</v>
      </c>
      <c r="AO17">
        <v>53.7</v>
      </c>
      <c r="AP17">
        <v>58.5</v>
      </c>
      <c r="AQ17">
        <v>65.2</v>
      </c>
      <c r="AR17">
        <v>66.400000000000006</v>
      </c>
      <c r="AS17">
        <v>69.099999999999994</v>
      </c>
      <c r="AT17">
        <v>78.900000000000006</v>
      </c>
      <c r="AU17">
        <v>95.1</v>
      </c>
      <c r="AV17">
        <v>104.3</v>
      </c>
      <c r="AW17">
        <v>107.6</v>
      </c>
      <c r="AX17">
        <v>121.2</v>
      </c>
      <c r="AY17">
        <v>148.69999999999999</v>
      </c>
      <c r="AZ17">
        <v>180.6</v>
      </c>
      <c r="BA17">
        <v>208.1</v>
      </c>
      <c r="BB17">
        <v>216.4</v>
      </c>
      <c r="BC17">
        <v>240.9</v>
      </c>
      <c r="BD17">
        <v>234.9</v>
      </c>
      <c r="BE17">
        <v>246.5</v>
      </c>
      <c r="BF17">
        <v>291.89999999999998</v>
      </c>
      <c r="BG17">
        <v>307.89999999999998</v>
      </c>
      <c r="BH17">
        <v>317.7</v>
      </c>
      <c r="BI17">
        <v>320.89999999999998</v>
      </c>
      <c r="BJ17">
        <v>346.8</v>
      </c>
      <c r="BK17">
        <v>372.2</v>
      </c>
      <c r="BL17">
        <v>371.9</v>
      </c>
      <c r="BM17">
        <v>360.8</v>
      </c>
      <c r="BN17">
        <v>381.7</v>
      </c>
      <c r="BO17">
        <v>425.1</v>
      </c>
      <c r="BP17">
        <v>476.4</v>
      </c>
      <c r="BQ17">
        <v>528.1</v>
      </c>
      <c r="BR17">
        <v>565.29999999999995</v>
      </c>
      <c r="BS17">
        <v>610.9</v>
      </c>
      <c r="BT17">
        <v>660</v>
      </c>
      <c r="BU17">
        <v>713.6</v>
      </c>
      <c r="BV17">
        <v>766.1</v>
      </c>
      <c r="BW17">
        <v>711.5</v>
      </c>
      <c r="BX17">
        <v>659.6</v>
      </c>
      <c r="BY17">
        <v>669</v>
      </c>
      <c r="BZ17">
        <v>719.2</v>
      </c>
      <c r="CA17">
        <v>790.7</v>
      </c>
      <c r="CB17">
        <v>856.1</v>
      </c>
      <c r="CC17">
        <v>885.8</v>
      </c>
      <c r="CD17">
        <v>825.1</v>
      </c>
      <c r="CE17">
        <v>644.29999999999995</v>
      </c>
      <c r="CF17">
        <v>731.8</v>
      </c>
      <c r="CG17">
        <v>838.2</v>
      </c>
      <c r="CH17">
        <v>904.1</v>
      </c>
      <c r="CI17">
        <v>949.7</v>
      </c>
      <c r="CJ17">
        <v>1015.6</v>
      </c>
    </row>
    <row r="18" spans="1:88" x14ac:dyDescent="0.2">
      <c r="A18" t="s">
        <v>114</v>
      </c>
      <c r="B18" t="s">
        <v>115</v>
      </c>
      <c r="C18">
        <v>0.6</v>
      </c>
      <c r="D18">
        <v>0.6</v>
      </c>
      <c r="E18">
        <v>0.5</v>
      </c>
      <c r="F18">
        <v>0.4</v>
      </c>
      <c r="G18">
        <v>0.4</v>
      </c>
      <c r="H18">
        <v>0.5</v>
      </c>
      <c r="I18">
        <v>0.6</v>
      </c>
      <c r="J18">
        <v>0.6</v>
      </c>
      <c r="K18">
        <v>0.7</v>
      </c>
      <c r="L18">
        <v>0.8</v>
      </c>
      <c r="M18">
        <v>0.8</v>
      </c>
      <c r="N18">
        <v>0.8</v>
      </c>
      <c r="O18">
        <v>1.1000000000000001</v>
      </c>
      <c r="P18">
        <v>1.2</v>
      </c>
      <c r="Q18">
        <v>1.1000000000000001</v>
      </c>
      <c r="R18">
        <v>1.2</v>
      </c>
      <c r="S18">
        <v>1.4</v>
      </c>
      <c r="T18">
        <v>1.8</v>
      </c>
      <c r="U18">
        <v>2</v>
      </c>
      <c r="V18">
        <v>2.1</v>
      </c>
      <c r="W18">
        <v>2</v>
      </c>
      <c r="X18">
        <v>2.2999999999999998</v>
      </c>
      <c r="Y18">
        <v>2.4</v>
      </c>
      <c r="Z18">
        <v>3</v>
      </c>
      <c r="AA18">
        <v>3.7</v>
      </c>
      <c r="AB18">
        <v>3.9</v>
      </c>
      <c r="AC18">
        <v>4.3</v>
      </c>
      <c r="AD18">
        <v>5.2</v>
      </c>
      <c r="AE18">
        <v>5.6</v>
      </c>
      <c r="AF18">
        <v>6</v>
      </c>
      <c r="AG18">
        <v>6.6</v>
      </c>
      <c r="AH18">
        <v>7.1</v>
      </c>
      <c r="AI18">
        <v>8</v>
      </c>
      <c r="AJ18">
        <v>8.4</v>
      </c>
      <c r="AK18">
        <v>9.1999999999999993</v>
      </c>
      <c r="AL18">
        <v>9.8000000000000007</v>
      </c>
      <c r="AM18">
        <v>11.1</v>
      </c>
      <c r="AN18">
        <v>12.8</v>
      </c>
      <c r="AO18">
        <v>14</v>
      </c>
      <c r="AP18">
        <v>15.6</v>
      </c>
      <c r="AQ18">
        <v>17.2</v>
      </c>
      <c r="AR18">
        <v>17.899999999999999</v>
      </c>
      <c r="AS18">
        <v>18.7</v>
      </c>
      <c r="AT18">
        <v>20.6</v>
      </c>
      <c r="AU18">
        <v>22.7</v>
      </c>
      <c r="AV18">
        <v>25.5</v>
      </c>
      <c r="AW18">
        <v>27.8</v>
      </c>
      <c r="AX18">
        <v>32.200000000000003</v>
      </c>
      <c r="AY18">
        <v>35.799999999999997</v>
      </c>
      <c r="AZ18">
        <v>40.4</v>
      </c>
      <c r="BA18">
        <v>48.1</v>
      </c>
      <c r="BB18">
        <v>54.4</v>
      </c>
      <c r="BC18">
        <v>64.8</v>
      </c>
      <c r="BD18">
        <v>72.7</v>
      </c>
      <c r="BE18">
        <v>81.3</v>
      </c>
      <c r="BF18">
        <v>95.1</v>
      </c>
      <c r="BG18">
        <v>105.3</v>
      </c>
      <c r="BH18">
        <v>113.5</v>
      </c>
      <c r="BI18">
        <v>120.1</v>
      </c>
      <c r="BJ18">
        <v>132.69999999999999</v>
      </c>
      <c r="BK18">
        <v>150.1</v>
      </c>
      <c r="BL18">
        <v>164.4</v>
      </c>
      <c r="BM18">
        <v>179.1</v>
      </c>
      <c r="BN18">
        <v>187.7</v>
      </c>
      <c r="BO18">
        <v>196.9</v>
      </c>
      <c r="BP18">
        <v>205.7</v>
      </c>
      <c r="BQ18">
        <v>226.8</v>
      </c>
      <c r="BR18">
        <v>253.3</v>
      </c>
      <c r="BS18">
        <v>288</v>
      </c>
      <c r="BT18">
        <v>317.7</v>
      </c>
      <c r="BU18">
        <v>364</v>
      </c>
      <c r="BV18">
        <v>409.5</v>
      </c>
      <c r="BW18">
        <v>412.6</v>
      </c>
      <c r="BX18">
        <v>406.4</v>
      </c>
      <c r="BY18">
        <v>420.9</v>
      </c>
      <c r="BZ18">
        <v>442.1</v>
      </c>
      <c r="CA18">
        <v>475.1</v>
      </c>
      <c r="CB18">
        <v>504.6</v>
      </c>
      <c r="CC18">
        <v>537.9</v>
      </c>
      <c r="CD18">
        <v>563.4</v>
      </c>
      <c r="CE18">
        <v>550.9</v>
      </c>
      <c r="CF18">
        <v>564.29999999999995</v>
      </c>
      <c r="CG18">
        <v>592.20000000000005</v>
      </c>
      <c r="CH18">
        <v>621</v>
      </c>
      <c r="CI18">
        <v>647.1</v>
      </c>
      <c r="CJ18">
        <v>684.7</v>
      </c>
    </row>
    <row r="19" spans="1:88" x14ac:dyDescent="0.2">
      <c r="A19" t="s">
        <v>116</v>
      </c>
      <c r="B19" t="s">
        <v>117</v>
      </c>
      <c r="C19">
        <v>4.0999999999999996</v>
      </c>
      <c r="D19">
        <v>2.5</v>
      </c>
      <c r="E19">
        <v>1.9</v>
      </c>
      <c r="F19">
        <v>0.9</v>
      </c>
      <c r="G19">
        <v>0.7</v>
      </c>
      <c r="H19">
        <v>1</v>
      </c>
      <c r="I19">
        <v>1.4</v>
      </c>
      <c r="J19">
        <v>1.8</v>
      </c>
      <c r="K19">
        <v>2.2000000000000002</v>
      </c>
      <c r="L19">
        <v>2.2000000000000002</v>
      </c>
      <c r="M19">
        <v>3.2</v>
      </c>
      <c r="N19">
        <v>3.6</v>
      </c>
      <c r="O19">
        <v>4.2</v>
      </c>
      <c r="P19">
        <v>2.4</v>
      </c>
      <c r="Q19">
        <v>1.6</v>
      </c>
      <c r="R19">
        <v>1.5</v>
      </c>
      <c r="S19">
        <v>1.8</v>
      </c>
      <c r="T19">
        <v>8</v>
      </c>
      <c r="U19">
        <v>12.2</v>
      </c>
      <c r="V19">
        <v>15.8</v>
      </c>
      <c r="W19">
        <v>14.8</v>
      </c>
      <c r="X19">
        <v>20.7</v>
      </c>
      <c r="Y19">
        <v>18.7</v>
      </c>
      <c r="Z19">
        <v>18.899999999999999</v>
      </c>
      <c r="AA19">
        <v>19.7</v>
      </c>
      <c r="AB19">
        <v>21.4</v>
      </c>
      <c r="AC19">
        <v>25.4</v>
      </c>
      <c r="AD19">
        <v>24</v>
      </c>
      <c r="AE19">
        <v>22.6</v>
      </c>
      <c r="AF19">
        <v>22.8</v>
      </c>
      <c r="AG19">
        <v>28.6</v>
      </c>
      <c r="AH19">
        <v>26.9</v>
      </c>
      <c r="AI19">
        <v>27</v>
      </c>
      <c r="AJ19">
        <v>29.6</v>
      </c>
      <c r="AK19">
        <v>32.9</v>
      </c>
      <c r="AL19">
        <v>35.1</v>
      </c>
      <c r="AM19">
        <v>35.200000000000003</v>
      </c>
      <c r="AN19">
        <v>33.4</v>
      </c>
      <c r="AO19">
        <v>33.6</v>
      </c>
      <c r="AP19">
        <v>40.200000000000003</v>
      </c>
      <c r="AQ19">
        <v>44.4</v>
      </c>
      <c r="AR19">
        <v>43.4</v>
      </c>
      <c r="AS19">
        <v>58.2</v>
      </c>
      <c r="AT19">
        <v>72.400000000000006</v>
      </c>
      <c r="AU19">
        <v>78.3</v>
      </c>
      <c r="AV19">
        <v>69.5</v>
      </c>
      <c r="AW19">
        <v>66.7</v>
      </c>
      <c r="AX19">
        <v>86.8</v>
      </c>
      <c r="AY19">
        <v>115.2</v>
      </c>
      <c r="AZ19">
        <v>138</v>
      </c>
      <c r="BA19">
        <v>147.80000000000001</v>
      </c>
      <c r="BB19">
        <v>129.5</v>
      </c>
      <c r="BC19">
        <v>128.5</v>
      </c>
      <c r="BD19">
        <v>110.8</v>
      </c>
      <c r="BE19">
        <v>161.1</v>
      </c>
      <c r="BF19">
        <v>190.4</v>
      </c>
      <c r="BG19">
        <v>200.1</v>
      </c>
      <c r="BH19">
        <v>234.8</v>
      </c>
      <c r="BI19">
        <v>249.8</v>
      </c>
      <c r="BJ19">
        <v>256.2</v>
      </c>
      <c r="BK19">
        <v>256</v>
      </c>
      <c r="BL19">
        <v>239.7</v>
      </c>
      <c r="BM19">
        <v>221.2</v>
      </c>
      <c r="BN19">
        <v>254.7</v>
      </c>
      <c r="BO19">
        <v>286.8</v>
      </c>
      <c r="BP19">
        <v>323.8</v>
      </c>
      <c r="BQ19">
        <v>324.10000000000002</v>
      </c>
      <c r="BR19">
        <v>358.1</v>
      </c>
      <c r="BS19">
        <v>375.6</v>
      </c>
      <c r="BT19">
        <v>418.8</v>
      </c>
      <c r="BU19">
        <v>461.8</v>
      </c>
      <c r="BV19">
        <v>485.4</v>
      </c>
      <c r="BW19">
        <v>513</v>
      </c>
      <c r="BX19">
        <v>557.6</v>
      </c>
      <c r="BY19">
        <v>636.9</v>
      </c>
      <c r="BZ19">
        <v>749.7</v>
      </c>
      <c r="CA19">
        <v>856.1</v>
      </c>
      <c r="CB19">
        <v>837.4</v>
      </c>
      <c r="CC19">
        <v>688.7</v>
      </c>
      <c r="CD19">
        <v>515.9</v>
      </c>
      <c r="CE19">
        <v>392.2</v>
      </c>
      <c r="CF19">
        <v>381.1</v>
      </c>
      <c r="CG19">
        <v>386</v>
      </c>
      <c r="CH19">
        <v>442.3</v>
      </c>
      <c r="CI19">
        <v>519.9</v>
      </c>
      <c r="CJ19">
        <v>559</v>
      </c>
    </row>
    <row r="20" spans="1:88" x14ac:dyDescent="0.2">
      <c r="A20" t="s">
        <v>118</v>
      </c>
      <c r="B20" t="s">
        <v>119</v>
      </c>
      <c r="C20">
        <v>1.5</v>
      </c>
      <c r="D20">
        <v>-0.2</v>
      </c>
      <c r="E20">
        <v>-1.1000000000000001</v>
      </c>
      <c r="F20">
        <v>-2.4</v>
      </c>
      <c r="G20">
        <v>-1.4</v>
      </c>
      <c r="H20">
        <v>-0.6</v>
      </c>
      <c r="I20">
        <v>1.1000000000000001</v>
      </c>
      <c r="J20">
        <v>1.2</v>
      </c>
      <c r="K20">
        <v>2.6</v>
      </c>
      <c r="L20">
        <v>-0.6</v>
      </c>
      <c r="M20">
        <v>0.2</v>
      </c>
      <c r="N20">
        <v>2.4</v>
      </c>
      <c r="O20">
        <v>4.3</v>
      </c>
      <c r="P20">
        <v>1.9</v>
      </c>
      <c r="Q20">
        <v>-0.7</v>
      </c>
      <c r="R20">
        <v>-0.9</v>
      </c>
      <c r="S20">
        <v>-1.5</v>
      </c>
      <c r="T20">
        <v>6</v>
      </c>
      <c r="U20">
        <v>-0.6</v>
      </c>
      <c r="V20">
        <v>5.7</v>
      </c>
      <c r="W20">
        <v>-2.7</v>
      </c>
      <c r="X20">
        <v>5.8</v>
      </c>
      <c r="Y20">
        <v>9.9</v>
      </c>
      <c r="Z20">
        <v>3.5</v>
      </c>
      <c r="AA20">
        <v>1.9</v>
      </c>
      <c r="AB20">
        <v>-1.9</v>
      </c>
      <c r="AC20">
        <v>5</v>
      </c>
      <c r="AD20">
        <v>4</v>
      </c>
      <c r="AE20">
        <v>0.8</v>
      </c>
      <c r="AF20">
        <v>-0.4</v>
      </c>
      <c r="AG20">
        <v>3.9</v>
      </c>
      <c r="AH20">
        <v>3.2</v>
      </c>
      <c r="AI20">
        <v>3</v>
      </c>
      <c r="AJ20">
        <v>6.1</v>
      </c>
      <c r="AK20">
        <v>5.6</v>
      </c>
      <c r="AL20">
        <v>4.8</v>
      </c>
      <c r="AM20">
        <v>9.1999999999999993</v>
      </c>
      <c r="AN20">
        <v>13.6</v>
      </c>
      <c r="AO20">
        <v>9.9</v>
      </c>
      <c r="AP20">
        <v>9.1</v>
      </c>
      <c r="AQ20">
        <v>9.1999999999999993</v>
      </c>
      <c r="AR20">
        <v>2</v>
      </c>
      <c r="AS20">
        <v>8.3000000000000007</v>
      </c>
      <c r="AT20">
        <v>9.1</v>
      </c>
      <c r="AU20">
        <v>15.9</v>
      </c>
      <c r="AV20">
        <v>14</v>
      </c>
      <c r="AW20">
        <v>-6.3</v>
      </c>
      <c r="AX20">
        <v>17.100000000000001</v>
      </c>
      <c r="AY20">
        <v>22.3</v>
      </c>
      <c r="AZ20">
        <v>25.8</v>
      </c>
      <c r="BA20">
        <v>18</v>
      </c>
      <c r="BB20">
        <v>-6.3</v>
      </c>
      <c r="BC20">
        <v>29.8</v>
      </c>
      <c r="BD20">
        <v>-14.9</v>
      </c>
      <c r="BE20">
        <v>-5.8</v>
      </c>
      <c r="BF20">
        <v>65.400000000000006</v>
      </c>
      <c r="BG20">
        <v>21.8</v>
      </c>
      <c r="BH20">
        <v>6.6</v>
      </c>
      <c r="BI20">
        <v>27.1</v>
      </c>
      <c r="BJ20">
        <v>18.5</v>
      </c>
      <c r="BK20">
        <v>27.7</v>
      </c>
      <c r="BL20">
        <v>14.5</v>
      </c>
      <c r="BM20">
        <v>-0.4</v>
      </c>
      <c r="BN20">
        <v>16.3</v>
      </c>
      <c r="BO20">
        <v>20.8</v>
      </c>
      <c r="BP20">
        <v>63.8</v>
      </c>
      <c r="BQ20">
        <v>31.2</v>
      </c>
      <c r="BR20">
        <v>30.8</v>
      </c>
      <c r="BS20">
        <v>70.900000000000006</v>
      </c>
      <c r="BT20">
        <v>63.7</v>
      </c>
      <c r="BU20">
        <v>60.8</v>
      </c>
      <c r="BV20">
        <v>54.5</v>
      </c>
      <c r="BW20">
        <v>-38.299999999999997</v>
      </c>
      <c r="BX20">
        <v>18.5</v>
      </c>
      <c r="BY20">
        <v>19.3</v>
      </c>
      <c r="BZ20">
        <v>63.9</v>
      </c>
      <c r="CA20">
        <v>59.6</v>
      </c>
      <c r="CB20">
        <v>67</v>
      </c>
      <c r="CC20">
        <v>34.5</v>
      </c>
      <c r="CD20">
        <v>-32</v>
      </c>
      <c r="CE20">
        <v>-147.6</v>
      </c>
      <c r="CF20">
        <v>61.5</v>
      </c>
      <c r="CG20">
        <v>41.8</v>
      </c>
      <c r="CH20">
        <v>64.900000000000006</v>
      </c>
      <c r="CI20">
        <v>74.099999999999994</v>
      </c>
      <c r="CJ20">
        <v>90.4</v>
      </c>
    </row>
    <row r="21" spans="1:88" x14ac:dyDescent="0.2">
      <c r="A21" t="s">
        <v>120</v>
      </c>
      <c r="B21" s="2" t="s">
        <v>121</v>
      </c>
      <c r="C21">
        <v>0.4</v>
      </c>
      <c r="D21">
        <v>0.3</v>
      </c>
      <c r="E21">
        <v>0</v>
      </c>
      <c r="F21">
        <v>0</v>
      </c>
      <c r="G21">
        <v>0.1</v>
      </c>
      <c r="H21">
        <v>0.3</v>
      </c>
      <c r="I21">
        <v>-0.2</v>
      </c>
      <c r="J21">
        <v>-0.1</v>
      </c>
      <c r="K21">
        <v>0.1</v>
      </c>
      <c r="L21">
        <v>1</v>
      </c>
      <c r="M21">
        <v>0.8</v>
      </c>
      <c r="N21">
        <v>1.5</v>
      </c>
      <c r="O21">
        <v>1</v>
      </c>
      <c r="P21">
        <v>-0.3</v>
      </c>
      <c r="Q21">
        <v>-2.2000000000000002</v>
      </c>
      <c r="R21">
        <v>-2</v>
      </c>
      <c r="S21">
        <v>-0.8</v>
      </c>
      <c r="T21">
        <v>7.2</v>
      </c>
      <c r="U21">
        <v>10.8</v>
      </c>
      <c r="V21">
        <v>5.5</v>
      </c>
      <c r="W21">
        <v>5.2</v>
      </c>
      <c r="X21">
        <v>0.7</v>
      </c>
      <c r="Y21">
        <v>2.5</v>
      </c>
      <c r="Z21">
        <v>1.2</v>
      </c>
      <c r="AA21">
        <v>-0.7</v>
      </c>
      <c r="AB21">
        <v>0.4</v>
      </c>
      <c r="AC21">
        <v>0.5</v>
      </c>
      <c r="AD21">
        <v>2.4</v>
      </c>
      <c r="AE21">
        <v>4.0999999999999996</v>
      </c>
      <c r="AF21">
        <v>0.5</v>
      </c>
      <c r="AG21">
        <v>0.4</v>
      </c>
      <c r="AH21">
        <v>4.2</v>
      </c>
      <c r="AI21">
        <v>4.9000000000000004</v>
      </c>
      <c r="AJ21">
        <v>4.0999999999999996</v>
      </c>
      <c r="AK21">
        <v>4.9000000000000004</v>
      </c>
      <c r="AL21">
        <v>6.9</v>
      </c>
      <c r="AM21">
        <v>5.6</v>
      </c>
      <c r="AN21">
        <v>3.9</v>
      </c>
      <c r="AO21">
        <v>3.6</v>
      </c>
      <c r="AP21">
        <v>1.4</v>
      </c>
      <c r="AQ21">
        <v>1.4</v>
      </c>
      <c r="AR21">
        <v>4</v>
      </c>
      <c r="AS21">
        <v>0.6</v>
      </c>
      <c r="AT21">
        <v>-3.4</v>
      </c>
      <c r="AU21">
        <v>4.0999999999999996</v>
      </c>
      <c r="AV21">
        <v>-0.8</v>
      </c>
      <c r="AW21">
        <v>16</v>
      </c>
      <c r="AX21">
        <v>-1.6</v>
      </c>
      <c r="AY21">
        <v>-23.1</v>
      </c>
      <c r="AZ21">
        <v>-25.4</v>
      </c>
      <c r="BA21">
        <v>-22.5</v>
      </c>
      <c r="BB21">
        <v>-13.1</v>
      </c>
      <c r="BC21">
        <v>-12.5</v>
      </c>
      <c r="BD21">
        <v>-20</v>
      </c>
      <c r="BE21">
        <v>-51.6</v>
      </c>
      <c r="BF21">
        <v>-102.7</v>
      </c>
      <c r="BG21">
        <v>-114</v>
      </c>
      <c r="BH21">
        <v>-131.9</v>
      </c>
      <c r="BI21">
        <v>-144.80000000000001</v>
      </c>
      <c r="BJ21">
        <v>-109.4</v>
      </c>
      <c r="BK21">
        <v>-86.7</v>
      </c>
      <c r="BL21">
        <v>-77.900000000000006</v>
      </c>
      <c r="BM21">
        <v>-28.6</v>
      </c>
      <c r="BN21">
        <v>-34.700000000000003</v>
      </c>
      <c r="BO21">
        <v>-65.2</v>
      </c>
      <c r="BP21">
        <v>-92.5</v>
      </c>
      <c r="BQ21">
        <v>-89.8</v>
      </c>
      <c r="BR21">
        <v>-96.4</v>
      </c>
      <c r="BS21">
        <v>-102</v>
      </c>
      <c r="BT21">
        <v>-162.69999999999999</v>
      </c>
      <c r="BU21">
        <v>-256.60000000000002</v>
      </c>
      <c r="BV21">
        <v>-375.8</v>
      </c>
      <c r="BW21">
        <v>-368.7</v>
      </c>
      <c r="BX21">
        <v>-426.5</v>
      </c>
      <c r="BY21">
        <v>-503.7</v>
      </c>
      <c r="BZ21">
        <v>-619.20000000000005</v>
      </c>
      <c r="CA21">
        <v>-721.2</v>
      </c>
      <c r="CB21">
        <v>-770.9</v>
      </c>
      <c r="CC21">
        <v>-718.5</v>
      </c>
      <c r="CD21">
        <v>-723.1</v>
      </c>
      <c r="CE21">
        <v>-395.4</v>
      </c>
      <c r="CF21">
        <v>-512.70000000000005</v>
      </c>
      <c r="CG21">
        <v>-580</v>
      </c>
      <c r="CH21">
        <v>-568.29999999999995</v>
      </c>
      <c r="CI21">
        <v>-508.2</v>
      </c>
      <c r="CJ21">
        <v>-538</v>
      </c>
    </row>
    <row r="22" spans="1:88" x14ac:dyDescent="0.2">
      <c r="A22" t="s">
        <v>122</v>
      </c>
      <c r="B22" t="s">
        <v>123</v>
      </c>
      <c r="C22">
        <v>5.9</v>
      </c>
      <c r="D22">
        <v>4.4000000000000004</v>
      </c>
      <c r="E22">
        <v>2.9</v>
      </c>
      <c r="F22">
        <v>2</v>
      </c>
      <c r="G22">
        <v>2</v>
      </c>
      <c r="H22">
        <v>2.6</v>
      </c>
      <c r="I22">
        <v>2.8</v>
      </c>
      <c r="J22">
        <v>3</v>
      </c>
      <c r="K22">
        <v>4</v>
      </c>
      <c r="L22">
        <v>3.8</v>
      </c>
      <c r="M22">
        <v>4</v>
      </c>
      <c r="N22">
        <v>4.9000000000000004</v>
      </c>
      <c r="O22">
        <v>5.5</v>
      </c>
      <c r="P22">
        <v>4.4000000000000004</v>
      </c>
      <c r="Q22">
        <v>4</v>
      </c>
      <c r="R22">
        <v>4.9000000000000004</v>
      </c>
      <c r="S22">
        <v>6.8</v>
      </c>
      <c r="T22">
        <v>14.2</v>
      </c>
      <c r="U22">
        <v>18.7</v>
      </c>
      <c r="V22">
        <v>15.5</v>
      </c>
      <c r="W22">
        <v>14.5</v>
      </c>
      <c r="X22">
        <v>12.4</v>
      </c>
      <c r="Y22">
        <v>17.100000000000001</v>
      </c>
      <c r="Z22">
        <v>16.5</v>
      </c>
      <c r="AA22">
        <v>15.3</v>
      </c>
      <c r="AB22">
        <v>15.8</v>
      </c>
      <c r="AC22">
        <v>17.7</v>
      </c>
      <c r="AD22">
        <v>21.3</v>
      </c>
      <c r="AE22">
        <v>24</v>
      </c>
      <c r="AF22">
        <v>20.6</v>
      </c>
      <c r="AG22">
        <v>22.7</v>
      </c>
      <c r="AH22">
        <v>27</v>
      </c>
      <c r="AI22">
        <v>27.6</v>
      </c>
      <c r="AJ22">
        <v>29.1</v>
      </c>
      <c r="AK22">
        <v>31.1</v>
      </c>
      <c r="AL22">
        <v>35</v>
      </c>
      <c r="AM22">
        <v>37.1</v>
      </c>
      <c r="AN22">
        <v>40.9</v>
      </c>
      <c r="AO22">
        <v>43.5</v>
      </c>
      <c r="AP22">
        <v>47.9</v>
      </c>
      <c r="AQ22">
        <v>51.9</v>
      </c>
      <c r="AR22">
        <v>59.7</v>
      </c>
      <c r="AS22">
        <v>63</v>
      </c>
      <c r="AT22">
        <v>70.8</v>
      </c>
      <c r="AU22">
        <v>95.3</v>
      </c>
      <c r="AV22">
        <v>126.7</v>
      </c>
      <c r="AW22">
        <v>138.69999999999999</v>
      </c>
      <c r="AX22">
        <v>149.5</v>
      </c>
      <c r="AY22">
        <v>159.4</v>
      </c>
      <c r="AZ22">
        <v>186.9</v>
      </c>
      <c r="BA22">
        <v>230.1</v>
      </c>
      <c r="BB22">
        <v>280.8</v>
      </c>
      <c r="BC22">
        <v>305.2</v>
      </c>
      <c r="BD22">
        <v>283.2</v>
      </c>
      <c r="BE22">
        <v>277</v>
      </c>
      <c r="BF22">
        <v>302.39999999999998</v>
      </c>
      <c r="BG22">
        <v>303.2</v>
      </c>
      <c r="BH22">
        <v>321</v>
      </c>
      <c r="BI22">
        <v>363.9</v>
      </c>
      <c r="BJ22">
        <v>444.6</v>
      </c>
      <c r="BK22">
        <v>504.3</v>
      </c>
      <c r="BL22">
        <v>551.9</v>
      </c>
      <c r="BM22">
        <v>594.9</v>
      </c>
      <c r="BN22">
        <v>633.1</v>
      </c>
      <c r="BO22">
        <v>654.79999999999995</v>
      </c>
      <c r="BP22">
        <v>720.9</v>
      </c>
      <c r="BQ22">
        <v>812.8</v>
      </c>
      <c r="BR22">
        <v>867.6</v>
      </c>
      <c r="BS22">
        <v>953.8</v>
      </c>
      <c r="BT22">
        <v>953</v>
      </c>
      <c r="BU22">
        <v>992</v>
      </c>
      <c r="BV22">
        <v>1096.8</v>
      </c>
      <c r="BW22">
        <v>1026.7</v>
      </c>
      <c r="BX22">
        <v>1002.5</v>
      </c>
      <c r="BY22">
        <v>1040.3</v>
      </c>
      <c r="BZ22">
        <v>1181.5</v>
      </c>
      <c r="CA22">
        <v>1308.9000000000001</v>
      </c>
      <c r="CB22">
        <v>1476.3</v>
      </c>
      <c r="CC22">
        <v>1664.6</v>
      </c>
      <c r="CD22">
        <v>1841.9</v>
      </c>
      <c r="CE22">
        <v>1587.7</v>
      </c>
      <c r="CF22">
        <v>1852.3</v>
      </c>
      <c r="CG22">
        <v>2106.4</v>
      </c>
      <c r="CH22">
        <v>2194.1999999999998</v>
      </c>
      <c r="CI22">
        <v>2262.1999999999998</v>
      </c>
      <c r="CJ22">
        <v>2334.1999999999998</v>
      </c>
    </row>
    <row r="23" spans="1:88" x14ac:dyDescent="0.2">
      <c r="A23" t="s">
        <v>124</v>
      </c>
      <c r="B23" t="s">
        <v>125</v>
      </c>
      <c r="C23">
        <v>5.3</v>
      </c>
      <c r="D23">
        <v>3.9</v>
      </c>
      <c r="E23">
        <v>2.5</v>
      </c>
      <c r="F23">
        <v>1.7</v>
      </c>
      <c r="G23">
        <v>1.7</v>
      </c>
      <c r="H23">
        <v>2.2000000000000002</v>
      </c>
      <c r="I23">
        <v>2.4</v>
      </c>
      <c r="J23">
        <v>2.6</v>
      </c>
      <c r="K23">
        <v>3.5</v>
      </c>
      <c r="L23">
        <v>3.2</v>
      </c>
      <c r="M23">
        <v>3.3</v>
      </c>
      <c r="N23">
        <v>4.0999999999999996</v>
      </c>
      <c r="O23">
        <v>4.5</v>
      </c>
      <c r="P23">
        <v>3.4</v>
      </c>
      <c r="Q23">
        <v>2.9</v>
      </c>
      <c r="R23">
        <v>3.6</v>
      </c>
      <c r="S23">
        <v>5.4</v>
      </c>
      <c r="T23">
        <v>11.8</v>
      </c>
      <c r="U23">
        <v>16.100000000000001</v>
      </c>
      <c r="V23">
        <v>13.3</v>
      </c>
      <c r="W23">
        <v>12.2</v>
      </c>
      <c r="X23">
        <v>10.199999999999999</v>
      </c>
      <c r="Y23">
        <v>14.2</v>
      </c>
      <c r="Z23">
        <v>13.4</v>
      </c>
      <c r="AA23">
        <v>12.4</v>
      </c>
      <c r="AB23">
        <v>12.9</v>
      </c>
      <c r="AC23">
        <v>14.4</v>
      </c>
      <c r="AD23">
        <v>17.600000000000001</v>
      </c>
      <c r="AE23">
        <v>19.600000000000001</v>
      </c>
      <c r="AF23">
        <v>16.399999999999999</v>
      </c>
      <c r="AG23">
        <v>16.5</v>
      </c>
      <c r="AH23">
        <v>20.5</v>
      </c>
      <c r="AI23">
        <v>20.9</v>
      </c>
      <c r="AJ23">
        <v>21.7</v>
      </c>
      <c r="AK23">
        <v>23.3</v>
      </c>
      <c r="AL23">
        <v>26.8</v>
      </c>
      <c r="AM23">
        <v>28</v>
      </c>
      <c r="AN23">
        <v>31.1</v>
      </c>
      <c r="AO23">
        <v>32.5</v>
      </c>
      <c r="AP23">
        <v>35.700000000000003</v>
      </c>
      <c r="AQ23">
        <v>38.700000000000003</v>
      </c>
      <c r="AR23">
        <v>45</v>
      </c>
      <c r="AS23">
        <v>46.2</v>
      </c>
      <c r="AT23">
        <v>52.6</v>
      </c>
      <c r="AU23">
        <v>75.8</v>
      </c>
      <c r="AV23">
        <v>103.5</v>
      </c>
      <c r="AW23">
        <v>112.5</v>
      </c>
      <c r="AX23">
        <v>121.5</v>
      </c>
      <c r="AY23">
        <v>128.4</v>
      </c>
      <c r="AZ23">
        <v>149.9</v>
      </c>
      <c r="BA23">
        <v>187.3</v>
      </c>
      <c r="BB23">
        <v>230.4</v>
      </c>
      <c r="BC23">
        <v>245.2</v>
      </c>
      <c r="BD23">
        <v>222.6</v>
      </c>
      <c r="BE23">
        <v>214</v>
      </c>
      <c r="BF23">
        <v>231.3</v>
      </c>
      <c r="BG23">
        <v>227.5</v>
      </c>
      <c r="BH23">
        <v>231.4</v>
      </c>
      <c r="BI23">
        <v>265.60000000000002</v>
      </c>
      <c r="BJ23">
        <v>332.1</v>
      </c>
      <c r="BK23">
        <v>374.8</v>
      </c>
      <c r="BL23">
        <v>403.3</v>
      </c>
      <c r="BM23">
        <v>430.1</v>
      </c>
      <c r="BN23">
        <v>455.3</v>
      </c>
      <c r="BO23">
        <v>467.7</v>
      </c>
      <c r="BP23">
        <v>518.4</v>
      </c>
      <c r="BQ23">
        <v>592.4</v>
      </c>
      <c r="BR23">
        <v>628.79999999999995</v>
      </c>
      <c r="BS23">
        <v>699.9</v>
      </c>
      <c r="BT23">
        <v>692.6</v>
      </c>
      <c r="BU23">
        <v>711.7</v>
      </c>
      <c r="BV23">
        <v>797.3</v>
      </c>
      <c r="BW23">
        <v>743.8</v>
      </c>
      <c r="BX23">
        <v>713.2</v>
      </c>
      <c r="BY23">
        <v>741.4</v>
      </c>
      <c r="BZ23">
        <v>834.4</v>
      </c>
      <c r="CA23">
        <v>926.6</v>
      </c>
      <c r="CB23">
        <v>1049.5999999999999</v>
      </c>
      <c r="CC23">
        <v>1166.4000000000001</v>
      </c>
      <c r="CD23">
        <v>1298.8</v>
      </c>
      <c r="CE23">
        <v>1065.0999999999999</v>
      </c>
      <c r="CF23">
        <v>1279.5999999999999</v>
      </c>
      <c r="CG23">
        <v>1466.9</v>
      </c>
      <c r="CH23">
        <v>1527.2</v>
      </c>
      <c r="CI23">
        <v>1562.8</v>
      </c>
      <c r="CJ23">
        <v>1614</v>
      </c>
    </row>
    <row r="24" spans="1:88" x14ac:dyDescent="0.2">
      <c r="A24" t="s">
        <v>126</v>
      </c>
      <c r="B24" t="s">
        <v>127</v>
      </c>
      <c r="C24">
        <v>0.6</v>
      </c>
      <c r="D24">
        <v>0.5</v>
      </c>
      <c r="E24">
        <v>0.4</v>
      </c>
      <c r="F24">
        <v>0.3</v>
      </c>
      <c r="G24">
        <v>0.3</v>
      </c>
      <c r="H24">
        <v>0.3</v>
      </c>
      <c r="I24">
        <v>0.4</v>
      </c>
      <c r="J24">
        <v>0.4</v>
      </c>
      <c r="K24">
        <v>0.6</v>
      </c>
      <c r="L24">
        <v>0.6</v>
      </c>
      <c r="M24">
        <v>0.6</v>
      </c>
      <c r="N24">
        <v>0.8</v>
      </c>
      <c r="O24">
        <v>0.9</v>
      </c>
      <c r="P24">
        <v>1</v>
      </c>
      <c r="Q24">
        <v>1.1000000000000001</v>
      </c>
      <c r="R24">
        <v>1.3</v>
      </c>
      <c r="S24">
        <v>1.4</v>
      </c>
      <c r="T24">
        <v>2.4</v>
      </c>
      <c r="U24">
        <v>2.6</v>
      </c>
      <c r="V24">
        <v>2.2999999999999998</v>
      </c>
      <c r="W24">
        <v>2.2999999999999998</v>
      </c>
      <c r="X24">
        <v>2.1</v>
      </c>
      <c r="Y24">
        <v>2.9</v>
      </c>
      <c r="Z24">
        <v>3</v>
      </c>
      <c r="AA24">
        <v>2.9</v>
      </c>
      <c r="AB24">
        <v>2.9</v>
      </c>
      <c r="AC24">
        <v>3.3</v>
      </c>
      <c r="AD24">
        <v>3.7</v>
      </c>
      <c r="AE24">
        <v>4.5</v>
      </c>
      <c r="AF24">
        <v>4.0999999999999996</v>
      </c>
      <c r="AG24">
        <v>6.3</v>
      </c>
      <c r="AH24">
        <v>6.6</v>
      </c>
      <c r="AI24">
        <v>6.7</v>
      </c>
      <c r="AJ24">
        <v>7.4</v>
      </c>
      <c r="AK24">
        <v>7.7</v>
      </c>
      <c r="AL24">
        <v>8.3000000000000007</v>
      </c>
      <c r="AM24">
        <v>9.1999999999999993</v>
      </c>
      <c r="AN24">
        <v>9.8000000000000007</v>
      </c>
      <c r="AO24">
        <v>10.9</v>
      </c>
      <c r="AP24">
        <v>12.2</v>
      </c>
      <c r="AQ24">
        <v>13.2</v>
      </c>
      <c r="AR24">
        <v>14.7</v>
      </c>
      <c r="AS24">
        <v>16.8</v>
      </c>
      <c r="AT24">
        <v>18.3</v>
      </c>
      <c r="AU24">
        <v>19.5</v>
      </c>
      <c r="AV24">
        <v>23.2</v>
      </c>
      <c r="AW24">
        <v>26.2</v>
      </c>
      <c r="AX24">
        <v>28</v>
      </c>
      <c r="AY24">
        <v>30.9</v>
      </c>
      <c r="AZ24">
        <v>37</v>
      </c>
      <c r="BA24">
        <v>42.9</v>
      </c>
      <c r="BB24">
        <v>50.3</v>
      </c>
      <c r="BC24">
        <v>60</v>
      </c>
      <c r="BD24">
        <v>60.7</v>
      </c>
      <c r="BE24">
        <v>62.9</v>
      </c>
      <c r="BF24">
        <v>71.099999999999994</v>
      </c>
      <c r="BG24">
        <v>75.7</v>
      </c>
      <c r="BH24">
        <v>89.6</v>
      </c>
      <c r="BI24">
        <v>98.4</v>
      </c>
      <c r="BJ24">
        <v>112.5</v>
      </c>
      <c r="BK24">
        <v>129.5</v>
      </c>
      <c r="BL24">
        <v>148.6</v>
      </c>
      <c r="BM24">
        <v>164.8</v>
      </c>
      <c r="BN24">
        <v>177.7</v>
      </c>
      <c r="BO24">
        <v>187.1</v>
      </c>
      <c r="BP24">
        <v>202.6</v>
      </c>
      <c r="BQ24">
        <v>220.4</v>
      </c>
      <c r="BR24">
        <v>238.8</v>
      </c>
      <c r="BS24">
        <v>253.9</v>
      </c>
      <c r="BT24">
        <v>260.39999999999998</v>
      </c>
      <c r="BU24">
        <v>280.3</v>
      </c>
      <c r="BV24">
        <v>299.60000000000002</v>
      </c>
      <c r="BW24">
        <v>282.89999999999998</v>
      </c>
      <c r="BX24">
        <v>289.3</v>
      </c>
      <c r="BY24">
        <v>298.89999999999998</v>
      </c>
      <c r="BZ24">
        <v>347.1</v>
      </c>
      <c r="CA24">
        <v>382.3</v>
      </c>
      <c r="CB24">
        <v>426.7</v>
      </c>
      <c r="CC24">
        <v>498.2</v>
      </c>
      <c r="CD24">
        <v>543.1</v>
      </c>
      <c r="CE24">
        <v>522.6</v>
      </c>
      <c r="CF24">
        <v>572.70000000000005</v>
      </c>
      <c r="CG24">
        <v>639.5</v>
      </c>
      <c r="CH24">
        <v>667</v>
      </c>
      <c r="CI24">
        <v>699.4</v>
      </c>
      <c r="CJ24">
        <v>720.2</v>
      </c>
    </row>
    <row r="25" spans="1:88" x14ac:dyDescent="0.2">
      <c r="A25" t="s">
        <v>128</v>
      </c>
      <c r="B25" t="s">
        <v>129</v>
      </c>
      <c r="C25">
        <v>5.6</v>
      </c>
      <c r="D25">
        <v>4.0999999999999996</v>
      </c>
      <c r="E25">
        <v>2.9</v>
      </c>
      <c r="F25">
        <v>1.9</v>
      </c>
      <c r="G25">
        <v>1.9</v>
      </c>
      <c r="H25">
        <v>2.2000000000000002</v>
      </c>
      <c r="I25">
        <v>3</v>
      </c>
      <c r="J25">
        <v>3.2</v>
      </c>
      <c r="K25">
        <v>4</v>
      </c>
      <c r="L25">
        <v>2.8</v>
      </c>
      <c r="M25">
        <v>3.1</v>
      </c>
      <c r="N25">
        <v>3.4</v>
      </c>
      <c r="O25">
        <v>4.4000000000000004</v>
      </c>
      <c r="P25">
        <v>4.5999999999999996</v>
      </c>
      <c r="Q25">
        <v>6.3</v>
      </c>
      <c r="R25">
        <v>6.9</v>
      </c>
      <c r="S25">
        <v>7.5</v>
      </c>
      <c r="T25">
        <v>7</v>
      </c>
      <c r="U25">
        <v>7.9</v>
      </c>
      <c r="V25">
        <v>10.1</v>
      </c>
      <c r="W25">
        <v>9.1999999999999993</v>
      </c>
      <c r="X25">
        <v>11.6</v>
      </c>
      <c r="Y25">
        <v>14.6</v>
      </c>
      <c r="Z25">
        <v>15.3</v>
      </c>
      <c r="AA25">
        <v>16</v>
      </c>
      <c r="AB25">
        <v>15.4</v>
      </c>
      <c r="AC25">
        <v>17.2</v>
      </c>
      <c r="AD25">
        <v>18.899999999999999</v>
      </c>
      <c r="AE25">
        <v>19.899999999999999</v>
      </c>
      <c r="AF25">
        <v>20</v>
      </c>
      <c r="AG25">
        <v>22.3</v>
      </c>
      <c r="AH25">
        <v>22.8</v>
      </c>
      <c r="AI25">
        <v>22.7</v>
      </c>
      <c r="AJ25">
        <v>25</v>
      </c>
      <c r="AK25">
        <v>26.1</v>
      </c>
      <c r="AL25">
        <v>28.1</v>
      </c>
      <c r="AM25">
        <v>31.5</v>
      </c>
      <c r="AN25">
        <v>37.1</v>
      </c>
      <c r="AO25">
        <v>39.9</v>
      </c>
      <c r="AP25">
        <v>46.6</v>
      </c>
      <c r="AQ25">
        <v>50.5</v>
      </c>
      <c r="AR25">
        <v>55.8</v>
      </c>
      <c r="AS25">
        <v>62.3</v>
      </c>
      <c r="AT25">
        <v>74.2</v>
      </c>
      <c r="AU25">
        <v>91.2</v>
      </c>
      <c r="AV25">
        <v>127.5</v>
      </c>
      <c r="AW25">
        <v>122.7</v>
      </c>
      <c r="AX25">
        <v>151.1</v>
      </c>
      <c r="AY25">
        <v>182.4</v>
      </c>
      <c r="AZ25">
        <v>212.3</v>
      </c>
      <c r="BA25">
        <v>252.7</v>
      </c>
      <c r="BB25">
        <v>293.8</v>
      </c>
      <c r="BC25">
        <v>317.8</v>
      </c>
      <c r="BD25">
        <v>303.2</v>
      </c>
      <c r="BE25">
        <v>328.6</v>
      </c>
      <c r="BF25">
        <v>405.1</v>
      </c>
      <c r="BG25">
        <v>417.2</v>
      </c>
      <c r="BH25">
        <v>452.9</v>
      </c>
      <c r="BI25">
        <v>508.7</v>
      </c>
      <c r="BJ25">
        <v>554</v>
      </c>
      <c r="BK25">
        <v>591</v>
      </c>
      <c r="BL25">
        <v>629.70000000000005</v>
      </c>
      <c r="BM25">
        <v>623.5</v>
      </c>
      <c r="BN25">
        <v>667.8</v>
      </c>
      <c r="BO25">
        <v>720</v>
      </c>
      <c r="BP25">
        <v>813.4</v>
      </c>
      <c r="BQ25">
        <v>902.6</v>
      </c>
      <c r="BR25">
        <v>964</v>
      </c>
      <c r="BS25">
        <v>1055.8</v>
      </c>
      <c r="BT25">
        <v>1115.7</v>
      </c>
      <c r="BU25">
        <v>1248.5999999999999</v>
      </c>
      <c r="BV25">
        <v>1472.6</v>
      </c>
      <c r="BW25">
        <v>1395.4</v>
      </c>
      <c r="BX25">
        <v>1429</v>
      </c>
      <c r="BY25">
        <v>1543.9</v>
      </c>
      <c r="BZ25">
        <v>1800.7</v>
      </c>
      <c r="CA25">
        <v>2030.1</v>
      </c>
      <c r="CB25">
        <v>2247.3000000000002</v>
      </c>
      <c r="CC25">
        <v>2383.1999999999998</v>
      </c>
      <c r="CD25">
        <v>2565</v>
      </c>
      <c r="CE25">
        <v>1983.2</v>
      </c>
      <c r="CF25">
        <v>2365</v>
      </c>
      <c r="CG25">
        <v>2686.4</v>
      </c>
      <c r="CH25">
        <v>2762.5</v>
      </c>
      <c r="CI25">
        <v>2770.4</v>
      </c>
      <c r="CJ25">
        <v>2872.3</v>
      </c>
    </row>
    <row r="26" spans="1:88" x14ac:dyDescent="0.2">
      <c r="A26" t="s">
        <v>130</v>
      </c>
      <c r="B26" t="s">
        <v>125</v>
      </c>
      <c r="C26">
        <v>4.5</v>
      </c>
      <c r="D26">
        <v>3.1</v>
      </c>
      <c r="E26">
        <v>2.1</v>
      </c>
      <c r="F26">
        <v>1.3</v>
      </c>
      <c r="G26">
        <v>1.5</v>
      </c>
      <c r="H26">
        <v>1.8</v>
      </c>
      <c r="I26">
        <v>2.5</v>
      </c>
      <c r="J26">
        <v>2.5</v>
      </c>
      <c r="K26">
        <v>3.2</v>
      </c>
      <c r="L26">
        <v>2.2000000000000002</v>
      </c>
      <c r="M26">
        <v>2.4</v>
      </c>
      <c r="N26">
        <v>2.7</v>
      </c>
      <c r="O26">
        <v>3.4</v>
      </c>
      <c r="P26">
        <v>2.7</v>
      </c>
      <c r="Q26">
        <v>3.4</v>
      </c>
      <c r="R26">
        <v>3.8</v>
      </c>
      <c r="S26">
        <v>3.9</v>
      </c>
      <c r="T26">
        <v>5.0999999999999996</v>
      </c>
      <c r="U26">
        <v>6</v>
      </c>
      <c r="V26">
        <v>7.6</v>
      </c>
      <c r="W26">
        <v>6.9</v>
      </c>
      <c r="X26">
        <v>9.1</v>
      </c>
      <c r="Y26">
        <v>11.2</v>
      </c>
      <c r="Z26">
        <v>10.8</v>
      </c>
      <c r="AA26">
        <v>11</v>
      </c>
      <c r="AB26">
        <v>10.4</v>
      </c>
      <c r="AC26">
        <v>11.5</v>
      </c>
      <c r="AD26">
        <v>12.8</v>
      </c>
      <c r="AE26">
        <v>13.3</v>
      </c>
      <c r="AF26">
        <v>13</v>
      </c>
      <c r="AG26">
        <v>15.3</v>
      </c>
      <c r="AH26">
        <v>15.2</v>
      </c>
      <c r="AI26">
        <v>15.1</v>
      </c>
      <c r="AJ26">
        <v>16.899999999999999</v>
      </c>
      <c r="AK26">
        <v>17.7</v>
      </c>
      <c r="AL26">
        <v>19.399999999999999</v>
      </c>
      <c r="AM26">
        <v>22.2</v>
      </c>
      <c r="AN26">
        <v>26.3</v>
      </c>
      <c r="AO26">
        <v>27.8</v>
      </c>
      <c r="AP26">
        <v>33.9</v>
      </c>
      <c r="AQ26">
        <v>36.799999999999997</v>
      </c>
      <c r="AR26">
        <v>40.9</v>
      </c>
      <c r="AS26">
        <v>46.6</v>
      </c>
      <c r="AT26">
        <v>56.9</v>
      </c>
      <c r="AU26">
        <v>71.8</v>
      </c>
      <c r="AV26">
        <v>104.5</v>
      </c>
      <c r="AW26">
        <v>99</v>
      </c>
      <c r="AX26">
        <v>124.6</v>
      </c>
      <c r="AY26">
        <v>152.6</v>
      </c>
      <c r="AZ26">
        <v>177.4</v>
      </c>
      <c r="BA26">
        <v>212.8</v>
      </c>
      <c r="BB26">
        <v>248.6</v>
      </c>
      <c r="BC26">
        <v>267.8</v>
      </c>
      <c r="BD26">
        <v>250.5</v>
      </c>
      <c r="BE26">
        <v>272.7</v>
      </c>
      <c r="BF26">
        <v>336.3</v>
      </c>
      <c r="BG26">
        <v>343.3</v>
      </c>
      <c r="BH26">
        <v>370</v>
      </c>
      <c r="BI26">
        <v>414.8</v>
      </c>
      <c r="BJ26">
        <v>452.1</v>
      </c>
      <c r="BK26">
        <v>484.8</v>
      </c>
      <c r="BL26">
        <v>508.1</v>
      </c>
      <c r="BM26">
        <v>500.7</v>
      </c>
      <c r="BN26">
        <v>544.9</v>
      </c>
      <c r="BO26">
        <v>592.79999999999995</v>
      </c>
      <c r="BP26">
        <v>676.8</v>
      </c>
      <c r="BQ26">
        <v>757.4</v>
      </c>
      <c r="BR26">
        <v>807.4</v>
      </c>
      <c r="BS26">
        <v>885.7</v>
      </c>
      <c r="BT26">
        <v>930.8</v>
      </c>
      <c r="BU26">
        <v>1051.2</v>
      </c>
      <c r="BV26">
        <v>1251.5</v>
      </c>
      <c r="BW26">
        <v>1176.7</v>
      </c>
      <c r="BX26">
        <v>1199.3</v>
      </c>
      <c r="BY26">
        <v>1296.2</v>
      </c>
      <c r="BZ26">
        <v>1511.6</v>
      </c>
      <c r="CA26">
        <v>1719.4</v>
      </c>
      <c r="CB26">
        <v>1899.7</v>
      </c>
      <c r="CC26">
        <v>2003.8</v>
      </c>
      <c r="CD26">
        <v>2149.4</v>
      </c>
      <c r="CE26">
        <v>1590.3</v>
      </c>
      <c r="CF26">
        <v>1949.8</v>
      </c>
      <c r="CG26">
        <v>2244.6999999999998</v>
      </c>
      <c r="CH26">
        <v>2306</v>
      </c>
      <c r="CI26">
        <v>2302.3000000000002</v>
      </c>
      <c r="CJ26">
        <v>2383.8000000000002</v>
      </c>
    </row>
    <row r="27" spans="1:88" x14ac:dyDescent="0.2">
      <c r="A27" t="s">
        <v>131</v>
      </c>
      <c r="B27" t="s">
        <v>127</v>
      </c>
      <c r="C27">
        <v>1.1000000000000001</v>
      </c>
      <c r="D27">
        <v>1</v>
      </c>
      <c r="E27">
        <v>0.8</v>
      </c>
      <c r="F27">
        <v>0.6</v>
      </c>
      <c r="G27">
        <v>0.4</v>
      </c>
      <c r="H27">
        <v>0.5</v>
      </c>
      <c r="I27">
        <v>0.5</v>
      </c>
      <c r="J27">
        <v>0.6</v>
      </c>
      <c r="K27">
        <v>0.8</v>
      </c>
      <c r="L27">
        <v>0.7</v>
      </c>
      <c r="M27">
        <v>0.7</v>
      </c>
      <c r="N27">
        <v>0.7</v>
      </c>
      <c r="O27">
        <v>1</v>
      </c>
      <c r="P27">
        <v>1.9</v>
      </c>
      <c r="Q27">
        <v>2.8</v>
      </c>
      <c r="R27">
        <v>3.1</v>
      </c>
      <c r="S27">
        <v>3.7</v>
      </c>
      <c r="T27">
        <v>1.9</v>
      </c>
      <c r="U27">
        <v>2</v>
      </c>
      <c r="V27">
        <v>2.5</v>
      </c>
      <c r="W27">
        <v>2.4</v>
      </c>
      <c r="X27">
        <v>2.5</v>
      </c>
      <c r="Y27">
        <v>3.4</v>
      </c>
      <c r="Z27">
        <v>4.5</v>
      </c>
      <c r="AA27">
        <v>5</v>
      </c>
      <c r="AB27">
        <v>5.0999999999999996</v>
      </c>
      <c r="AC27">
        <v>5.7</v>
      </c>
      <c r="AD27">
        <v>6.1</v>
      </c>
      <c r="AE27">
        <v>6.7</v>
      </c>
      <c r="AF27">
        <v>7.1</v>
      </c>
      <c r="AG27">
        <v>7</v>
      </c>
      <c r="AH27">
        <v>7.6</v>
      </c>
      <c r="AI27">
        <v>7.6</v>
      </c>
      <c r="AJ27">
        <v>8.1</v>
      </c>
      <c r="AK27">
        <v>8.4</v>
      </c>
      <c r="AL27">
        <v>8.6999999999999993</v>
      </c>
      <c r="AM27">
        <v>9.3000000000000007</v>
      </c>
      <c r="AN27">
        <v>10.7</v>
      </c>
      <c r="AO27">
        <v>12.2</v>
      </c>
      <c r="AP27">
        <v>12.6</v>
      </c>
      <c r="AQ27">
        <v>13.7</v>
      </c>
      <c r="AR27">
        <v>14.9</v>
      </c>
      <c r="AS27">
        <v>15.8</v>
      </c>
      <c r="AT27">
        <v>17.3</v>
      </c>
      <c r="AU27">
        <v>19.3</v>
      </c>
      <c r="AV27">
        <v>22.9</v>
      </c>
      <c r="AW27">
        <v>23.7</v>
      </c>
      <c r="AX27">
        <v>26.5</v>
      </c>
      <c r="AY27">
        <v>29.8</v>
      </c>
      <c r="AZ27">
        <v>34.799999999999997</v>
      </c>
      <c r="BA27">
        <v>39.9</v>
      </c>
      <c r="BB27">
        <v>45.3</v>
      </c>
      <c r="BC27">
        <v>49.9</v>
      </c>
      <c r="BD27">
        <v>52.6</v>
      </c>
      <c r="BE27">
        <v>56</v>
      </c>
      <c r="BF27">
        <v>68.8</v>
      </c>
      <c r="BG27">
        <v>73.900000000000006</v>
      </c>
      <c r="BH27">
        <v>82.9</v>
      </c>
      <c r="BI27">
        <v>93.9</v>
      </c>
      <c r="BJ27">
        <v>101.9</v>
      </c>
      <c r="BK27">
        <v>106.2</v>
      </c>
      <c r="BL27">
        <v>121.7</v>
      </c>
      <c r="BM27">
        <v>122.8</v>
      </c>
      <c r="BN27">
        <v>122.9</v>
      </c>
      <c r="BO27">
        <v>127.2</v>
      </c>
      <c r="BP27">
        <v>136.6</v>
      </c>
      <c r="BQ27">
        <v>145.1</v>
      </c>
      <c r="BR27">
        <v>156.5</v>
      </c>
      <c r="BS27">
        <v>170.1</v>
      </c>
      <c r="BT27">
        <v>184.9</v>
      </c>
      <c r="BU27">
        <v>197.4</v>
      </c>
      <c r="BV27">
        <v>221.2</v>
      </c>
      <c r="BW27">
        <v>218.7</v>
      </c>
      <c r="BX27">
        <v>229.6</v>
      </c>
      <c r="BY27">
        <v>247.7</v>
      </c>
      <c r="BZ27">
        <v>289.10000000000002</v>
      </c>
      <c r="CA27">
        <v>310.7</v>
      </c>
      <c r="CB27">
        <v>347.6</v>
      </c>
      <c r="CC27">
        <v>379.4</v>
      </c>
      <c r="CD27">
        <v>415.6</v>
      </c>
      <c r="CE27">
        <v>392.9</v>
      </c>
      <c r="CF27">
        <v>415.2</v>
      </c>
      <c r="CG27">
        <v>441.6</v>
      </c>
      <c r="CH27">
        <v>456.4</v>
      </c>
      <c r="CI27">
        <v>468.1</v>
      </c>
      <c r="CJ27">
        <v>488.4</v>
      </c>
    </row>
    <row r="28" spans="1:88" x14ac:dyDescent="0.2">
      <c r="A28" t="s">
        <v>132</v>
      </c>
      <c r="B28" s="2" t="s">
        <v>133</v>
      </c>
      <c r="C28">
        <v>9.6</v>
      </c>
      <c r="D28">
        <v>10.3</v>
      </c>
      <c r="E28">
        <v>10.199999999999999</v>
      </c>
      <c r="F28">
        <v>9</v>
      </c>
      <c r="G28">
        <v>8.9</v>
      </c>
      <c r="H28">
        <v>10.7</v>
      </c>
      <c r="I28">
        <v>11.2</v>
      </c>
      <c r="J28">
        <v>13.4</v>
      </c>
      <c r="K28">
        <v>13.1</v>
      </c>
      <c r="L28">
        <v>14.2</v>
      </c>
      <c r="M28">
        <v>15.2</v>
      </c>
      <c r="N28">
        <v>15.6</v>
      </c>
      <c r="O28">
        <v>27.9</v>
      </c>
      <c r="P28">
        <v>65.5</v>
      </c>
      <c r="Q28">
        <v>98.1</v>
      </c>
      <c r="R28">
        <v>108.7</v>
      </c>
      <c r="S28">
        <v>96.6</v>
      </c>
      <c r="T28">
        <v>43.2</v>
      </c>
      <c r="U28">
        <v>40</v>
      </c>
      <c r="V28">
        <v>44</v>
      </c>
      <c r="W28">
        <v>50</v>
      </c>
      <c r="X28">
        <v>50.7</v>
      </c>
      <c r="Y28">
        <v>73.5</v>
      </c>
      <c r="Z28">
        <v>89.8</v>
      </c>
      <c r="AA28">
        <v>97</v>
      </c>
      <c r="AB28">
        <v>92.8</v>
      </c>
      <c r="AC28">
        <v>93.3</v>
      </c>
      <c r="AD28">
        <v>98.5</v>
      </c>
      <c r="AE28">
        <v>107.5</v>
      </c>
      <c r="AF28">
        <v>114.5</v>
      </c>
      <c r="AG28">
        <v>118.9</v>
      </c>
      <c r="AH28">
        <v>121</v>
      </c>
      <c r="AI28">
        <v>129.80000000000001</v>
      </c>
      <c r="AJ28">
        <v>140.9</v>
      </c>
      <c r="AK28">
        <v>147.9</v>
      </c>
      <c r="AL28">
        <v>155.5</v>
      </c>
      <c r="AM28">
        <v>164.9</v>
      </c>
      <c r="AN28">
        <v>186.4</v>
      </c>
      <c r="AO28">
        <v>208.1</v>
      </c>
      <c r="AP28">
        <v>226.8</v>
      </c>
      <c r="AQ28">
        <v>240.4</v>
      </c>
      <c r="AR28">
        <v>254.2</v>
      </c>
      <c r="AS28">
        <v>269.3</v>
      </c>
      <c r="AT28">
        <v>288.2</v>
      </c>
      <c r="AU28">
        <v>306.39999999999998</v>
      </c>
      <c r="AV28">
        <v>343.1</v>
      </c>
      <c r="AW28">
        <v>382.9</v>
      </c>
      <c r="AX28">
        <v>405.8</v>
      </c>
      <c r="AY28">
        <v>435.8</v>
      </c>
      <c r="AZ28">
        <v>477.4</v>
      </c>
      <c r="BA28">
        <v>525.5</v>
      </c>
      <c r="BB28">
        <v>590.79999999999995</v>
      </c>
      <c r="BC28">
        <v>654.70000000000005</v>
      </c>
      <c r="BD28">
        <v>710</v>
      </c>
      <c r="BE28">
        <v>765.7</v>
      </c>
      <c r="BF28">
        <v>825.2</v>
      </c>
      <c r="BG28">
        <v>908.4</v>
      </c>
      <c r="BH28">
        <v>974.5</v>
      </c>
      <c r="BI28">
        <v>1030.8</v>
      </c>
      <c r="BJ28">
        <v>1078.2</v>
      </c>
      <c r="BK28">
        <v>1151.9000000000001</v>
      </c>
      <c r="BL28">
        <v>1238.4000000000001</v>
      </c>
      <c r="BM28">
        <v>1298.2</v>
      </c>
      <c r="BN28">
        <v>1345.4</v>
      </c>
      <c r="BO28">
        <v>1366.1</v>
      </c>
      <c r="BP28">
        <v>1403.7</v>
      </c>
      <c r="BQ28">
        <v>1452.2</v>
      </c>
      <c r="BR28">
        <v>1496.4</v>
      </c>
      <c r="BS28">
        <v>1554.2</v>
      </c>
      <c r="BT28">
        <v>1613.5</v>
      </c>
      <c r="BU28">
        <v>1726</v>
      </c>
      <c r="BV28">
        <v>1834.4</v>
      </c>
      <c r="BW28">
        <v>1958.8</v>
      </c>
      <c r="BX28">
        <v>2094.9</v>
      </c>
      <c r="BY28">
        <v>2220.8000000000002</v>
      </c>
      <c r="BZ28">
        <v>2357.4</v>
      </c>
      <c r="CA28">
        <v>2493.6999999999998</v>
      </c>
      <c r="CB28">
        <v>2642.2</v>
      </c>
      <c r="CC28">
        <v>2801.9</v>
      </c>
      <c r="CD28">
        <v>3003.2</v>
      </c>
      <c r="CE28">
        <v>3089.1</v>
      </c>
      <c r="CF28">
        <v>3174</v>
      </c>
      <c r="CG28">
        <v>3168.7</v>
      </c>
      <c r="CH28">
        <v>3169.2</v>
      </c>
      <c r="CI28">
        <v>3143.9</v>
      </c>
      <c r="CJ28">
        <v>3174.5</v>
      </c>
    </row>
    <row r="29" spans="1:88" x14ac:dyDescent="0.2">
      <c r="A29" t="s">
        <v>134</v>
      </c>
      <c r="B29" t="s">
        <v>135</v>
      </c>
      <c r="C29">
        <v>1.9</v>
      </c>
      <c r="D29">
        <v>2</v>
      </c>
      <c r="E29">
        <v>2</v>
      </c>
      <c r="F29">
        <v>2</v>
      </c>
      <c r="G29">
        <v>2.4</v>
      </c>
      <c r="H29">
        <v>3.4</v>
      </c>
      <c r="I29">
        <v>3.6</v>
      </c>
      <c r="J29">
        <v>5.8</v>
      </c>
      <c r="K29">
        <v>5.3</v>
      </c>
      <c r="L29">
        <v>5.9</v>
      </c>
      <c r="M29">
        <v>6.2</v>
      </c>
      <c r="N29">
        <v>6.8</v>
      </c>
      <c r="O29">
        <v>19.100000000000001</v>
      </c>
      <c r="P29">
        <v>56.7</v>
      </c>
      <c r="Q29">
        <v>89.5</v>
      </c>
      <c r="R29">
        <v>100.1</v>
      </c>
      <c r="S29">
        <v>87.3</v>
      </c>
      <c r="T29">
        <v>32.1</v>
      </c>
      <c r="U29">
        <v>25.8</v>
      </c>
      <c r="V29">
        <v>27.1</v>
      </c>
      <c r="W29">
        <v>30.5</v>
      </c>
      <c r="X29">
        <v>29.5</v>
      </c>
      <c r="Y29">
        <v>50</v>
      </c>
      <c r="Z29">
        <v>64.8</v>
      </c>
      <c r="AA29">
        <v>70.3</v>
      </c>
      <c r="AB29">
        <v>63.3</v>
      </c>
      <c r="AC29">
        <v>61</v>
      </c>
      <c r="AD29">
        <v>63.1</v>
      </c>
      <c r="AE29">
        <v>68.400000000000006</v>
      </c>
      <c r="AF29">
        <v>71.5</v>
      </c>
      <c r="AG29">
        <v>73.5</v>
      </c>
      <c r="AH29">
        <v>72.8</v>
      </c>
      <c r="AI29">
        <v>77.400000000000006</v>
      </c>
      <c r="AJ29">
        <v>85.5</v>
      </c>
      <c r="AK29">
        <v>87.8</v>
      </c>
      <c r="AL29">
        <v>90.2</v>
      </c>
      <c r="AM29">
        <v>93.1</v>
      </c>
      <c r="AN29">
        <v>106.5</v>
      </c>
      <c r="AO29">
        <v>120</v>
      </c>
      <c r="AP29">
        <v>127.9</v>
      </c>
      <c r="AQ29">
        <v>131.1</v>
      </c>
      <c r="AR29">
        <v>132.69999999999999</v>
      </c>
      <c r="AS29">
        <v>134.4</v>
      </c>
      <c r="AT29">
        <v>141.5</v>
      </c>
      <c r="AU29">
        <v>145.6</v>
      </c>
      <c r="AV29">
        <v>158.1</v>
      </c>
      <c r="AW29">
        <v>172.8</v>
      </c>
      <c r="AX29">
        <v>183.8</v>
      </c>
      <c r="AY29">
        <v>198.8</v>
      </c>
      <c r="AZ29">
        <v>216.7</v>
      </c>
      <c r="BA29">
        <v>237.7</v>
      </c>
      <c r="BB29">
        <v>272.39999999999998</v>
      </c>
      <c r="BC29">
        <v>311.7</v>
      </c>
      <c r="BD29">
        <v>345.6</v>
      </c>
      <c r="BE29">
        <v>380.2</v>
      </c>
      <c r="BF29">
        <v>407.6</v>
      </c>
      <c r="BG29">
        <v>449.3</v>
      </c>
      <c r="BH29">
        <v>478.4</v>
      </c>
      <c r="BI29">
        <v>500.2</v>
      </c>
      <c r="BJ29">
        <v>508.8</v>
      </c>
      <c r="BK29">
        <v>531.4</v>
      </c>
      <c r="BL29">
        <v>560</v>
      </c>
      <c r="BM29">
        <v>580.70000000000005</v>
      </c>
      <c r="BN29">
        <v>586.6</v>
      </c>
      <c r="BO29">
        <v>578.4</v>
      </c>
      <c r="BP29">
        <v>572.70000000000005</v>
      </c>
      <c r="BQ29">
        <v>575.4</v>
      </c>
      <c r="BR29">
        <v>578.20000000000005</v>
      </c>
      <c r="BS29">
        <v>582.4</v>
      </c>
      <c r="BT29">
        <v>584.1</v>
      </c>
      <c r="BU29">
        <v>610.4</v>
      </c>
      <c r="BV29">
        <v>632.4</v>
      </c>
      <c r="BW29">
        <v>669.2</v>
      </c>
      <c r="BX29">
        <v>740.6</v>
      </c>
      <c r="BY29">
        <v>824.8</v>
      </c>
      <c r="BZ29">
        <v>892.4</v>
      </c>
      <c r="CA29">
        <v>946.3</v>
      </c>
      <c r="CB29">
        <v>1002</v>
      </c>
      <c r="CC29">
        <v>1049.8</v>
      </c>
      <c r="CD29">
        <v>1155.5999999999999</v>
      </c>
      <c r="CE29">
        <v>1217.7</v>
      </c>
      <c r="CF29">
        <v>1303.9000000000001</v>
      </c>
      <c r="CG29">
        <v>1303.5</v>
      </c>
      <c r="CH29">
        <v>1291.4000000000001</v>
      </c>
      <c r="CI29">
        <v>1231.5</v>
      </c>
      <c r="CJ29">
        <v>1219</v>
      </c>
    </row>
    <row r="30" spans="1:88" x14ac:dyDescent="0.2">
      <c r="A30" t="s">
        <v>136</v>
      </c>
      <c r="B30" t="s">
        <v>137</v>
      </c>
      <c r="C30">
        <v>1</v>
      </c>
      <c r="D30">
        <v>1.1000000000000001</v>
      </c>
      <c r="E30">
        <v>1.1000000000000001</v>
      </c>
      <c r="F30">
        <v>1</v>
      </c>
      <c r="G30">
        <v>1</v>
      </c>
      <c r="H30">
        <v>0.9</v>
      </c>
      <c r="I30">
        <v>1.2</v>
      </c>
      <c r="J30">
        <v>1.4</v>
      </c>
      <c r="K30">
        <v>1.4</v>
      </c>
      <c r="L30">
        <v>1.5</v>
      </c>
      <c r="M30">
        <v>1.7</v>
      </c>
      <c r="N30">
        <v>2.8</v>
      </c>
      <c r="O30">
        <v>15.4</v>
      </c>
      <c r="P30">
        <v>53.5</v>
      </c>
      <c r="Q30">
        <v>86.8</v>
      </c>
      <c r="R30">
        <v>97.3</v>
      </c>
      <c r="S30">
        <v>84.9</v>
      </c>
      <c r="T30">
        <v>28.1</v>
      </c>
      <c r="U30">
        <v>21.2</v>
      </c>
      <c r="V30">
        <v>21</v>
      </c>
      <c r="W30">
        <v>22.4</v>
      </c>
      <c r="X30">
        <v>22.7</v>
      </c>
      <c r="Y30">
        <v>43.7</v>
      </c>
      <c r="Z30">
        <v>57.4</v>
      </c>
      <c r="AA30">
        <v>61.2</v>
      </c>
      <c r="AB30">
        <v>54.5</v>
      </c>
      <c r="AC30">
        <v>52.4</v>
      </c>
      <c r="AD30">
        <v>55</v>
      </c>
      <c r="AE30">
        <v>60</v>
      </c>
      <c r="AF30">
        <v>62.2</v>
      </c>
      <c r="AG30">
        <v>60.9</v>
      </c>
      <c r="AH30">
        <v>60.9</v>
      </c>
      <c r="AI30">
        <v>64.5</v>
      </c>
      <c r="AJ30">
        <v>69.7</v>
      </c>
      <c r="AK30">
        <v>70</v>
      </c>
      <c r="AL30">
        <v>69.7</v>
      </c>
      <c r="AM30">
        <v>70.599999999999994</v>
      </c>
      <c r="AN30">
        <v>82.5</v>
      </c>
      <c r="AO30">
        <v>95</v>
      </c>
      <c r="AP30">
        <v>101.4</v>
      </c>
      <c r="AQ30">
        <v>102.1</v>
      </c>
      <c r="AR30">
        <v>100.7</v>
      </c>
      <c r="AS30">
        <v>98</v>
      </c>
      <c r="AT30">
        <v>100.6</v>
      </c>
      <c r="AU30">
        <v>102</v>
      </c>
      <c r="AV30">
        <v>109.2</v>
      </c>
      <c r="AW30">
        <v>117</v>
      </c>
      <c r="AX30">
        <v>123.8</v>
      </c>
      <c r="AY30">
        <v>132.80000000000001</v>
      </c>
      <c r="AZ30">
        <v>143</v>
      </c>
      <c r="BA30">
        <v>157.80000000000001</v>
      </c>
      <c r="BB30">
        <v>181</v>
      </c>
      <c r="BC30">
        <v>211.2</v>
      </c>
      <c r="BD30">
        <v>242.8</v>
      </c>
      <c r="BE30">
        <v>269.3</v>
      </c>
      <c r="BF30">
        <v>294.7</v>
      </c>
      <c r="BG30">
        <v>326</v>
      </c>
      <c r="BH30">
        <v>349.2</v>
      </c>
      <c r="BI30">
        <v>369.9</v>
      </c>
      <c r="BJ30">
        <v>379.6</v>
      </c>
      <c r="BK30">
        <v>388.6</v>
      </c>
      <c r="BL30">
        <v>402.8</v>
      </c>
      <c r="BM30">
        <v>412</v>
      </c>
      <c r="BN30">
        <v>404.7</v>
      </c>
      <c r="BO30">
        <v>390.1</v>
      </c>
      <c r="BP30">
        <v>380.3</v>
      </c>
      <c r="BQ30">
        <v>376</v>
      </c>
      <c r="BR30">
        <v>376.5</v>
      </c>
      <c r="BS30">
        <v>371.4</v>
      </c>
      <c r="BT30">
        <v>367.7</v>
      </c>
      <c r="BU30">
        <v>382.7</v>
      </c>
      <c r="BV30">
        <v>391.7</v>
      </c>
      <c r="BW30">
        <v>412.7</v>
      </c>
      <c r="BX30">
        <v>456.8</v>
      </c>
      <c r="BY30">
        <v>519.9</v>
      </c>
      <c r="BZ30">
        <v>570.20000000000005</v>
      </c>
      <c r="CA30">
        <v>608.29999999999995</v>
      </c>
      <c r="CB30">
        <v>642.4</v>
      </c>
      <c r="CC30">
        <v>678.7</v>
      </c>
      <c r="CD30">
        <v>754.1</v>
      </c>
      <c r="CE30">
        <v>788.3</v>
      </c>
      <c r="CF30">
        <v>832.8</v>
      </c>
      <c r="CG30">
        <v>836.9</v>
      </c>
      <c r="CH30">
        <v>818</v>
      </c>
      <c r="CI30">
        <v>769.9</v>
      </c>
      <c r="CJ30">
        <v>761.4</v>
      </c>
    </row>
    <row r="31" spans="1:88" x14ac:dyDescent="0.2">
      <c r="A31" t="s">
        <v>138</v>
      </c>
      <c r="B31" t="s">
        <v>139</v>
      </c>
      <c r="C31">
        <v>0.8</v>
      </c>
      <c r="D31">
        <v>0.9</v>
      </c>
      <c r="E31">
        <v>1</v>
      </c>
      <c r="F31">
        <v>1</v>
      </c>
      <c r="G31">
        <v>1.5</v>
      </c>
      <c r="H31">
        <v>2.5</v>
      </c>
      <c r="I31">
        <v>2.4</v>
      </c>
      <c r="J31">
        <v>4.4000000000000004</v>
      </c>
      <c r="K31">
        <v>3.8</v>
      </c>
      <c r="L31">
        <v>4.4000000000000004</v>
      </c>
      <c r="M31">
        <v>4.5999999999999996</v>
      </c>
      <c r="N31">
        <v>4</v>
      </c>
      <c r="O31">
        <v>3.7</v>
      </c>
      <c r="P31">
        <v>3.2</v>
      </c>
      <c r="Q31">
        <v>2.7</v>
      </c>
      <c r="R31">
        <v>2.8</v>
      </c>
      <c r="S31">
        <v>2.4</v>
      </c>
      <c r="T31">
        <v>4</v>
      </c>
      <c r="U31">
        <v>4.5999999999999996</v>
      </c>
      <c r="V31">
        <v>6.1</v>
      </c>
      <c r="W31">
        <v>8.1</v>
      </c>
      <c r="X31">
        <v>6.8</v>
      </c>
      <c r="Y31">
        <v>6.2</v>
      </c>
      <c r="Z31">
        <v>7.4</v>
      </c>
      <c r="AA31">
        <v>9.1</v>
      </c>
      <c r="AB31">
        <v>8.8000000000000007</v>
      </c>
      <c r="AC31">
        <v>8.6</v>
      </c>
      <c r="AD31">
        <v>8.1</v>
      </c>
      <c r="AE31">
        <v>8.5</v>
      </c>
      <c r="AF31">
        <v>9.3000000000000007</v>
      </c>
      <c r="AG31">
        <v>12.6</v>
      </c>
      <c r="AH31">
        <v>11.9</v>
      </c>
      <c r="AI31">
        <v>12.8</v>
      </c>
      <c r="AJ31">
        <v>15.8</v>
      </c>
      <c r="AK31">
        <v>17.8</v>
      </c>
      <c r="AL31">
        <v>20.5</v>
      </c>
      <c r="AM31">
        <v>22.6</v>
      </c>
      <c r="AN31">
        <v>24.1</v>
      </c>
      <c r="AO31">
        <v>24.9</v>
      </c>
      <c r="AP31">
        <v>26.6</v>
      </c>
      <c r="AQ31">
        <v>29.1</v>
      </c>
      <c r="AR31">
        <v>32</v>
      </c>
      <c r="AS31">
        <v>36.4</v>
      </c>
      <c r="AT31">
        <v>40.9</v>
      </c>
      <c r="AU31">
        <v>43.5</v>
      </c>
      <c r="AV31">
        <v>48.9</v>
      </c>
      <c r="AW31">
        <v>55.8</v>
      </c>
      <c r="AX31">
        <v>60</v>
      </c>
      <c r="AY31">
        <v>66</v>
      </c>
      <c r="AZ31">
        <v>73.7</v>
      </c>
      <c r="BA31">
        <v>79.900000000000006</v>
      </c>
      <c r="BB31">
        <v>91.4</v>
      </c>
      <c r="BC31">
        <v>100.5</v>
      </c>
      <c r="BD31">
        <v>102.8</v>
      </c>
      <c r="BE31">
        <v>110.8</v>
      </c>
      <c r="BF31">
        <v>113</v>
      </c>
      <c r="BG31">
        <v>123.3</v>
      </c>
      <c r="BH31">
        <v>129.19999999999999</v>
      </c>
      <c r="BI31">
        <v>130.30000000000001</v>
      </c>
      <c r="BJ31">
        <v>129.19999999999999</v>
      </c>
      <c r="BK31">
        <v>142.69999999999999</v>
      </c>
      <c r="BL31">
        <v>157.30000000000001</v>
      </c>
      <c r="BM31">
        <v>168.8</v>
      </c>
      <c r="BN31">
        <v>181.9</v>
      </c>
      <c r="BO31">
        <v>188.3</v>
      </c>
      <c r="BP31">
        <v>192.4</v>
      </c>
      <c r="BQ31">
        <v>199.3</v>
      </c>
      <c r="BR31">
        <v>201.7</v>
      </c>
      <c r="BS31">
        <v>211</v>
      </c>
      <c r="BT31">
        <v>216.4</v>
      </c>
      <c r="BU31">
        <v>227.7</v>
      </c>
      <c r="BV31">
        <v>240.7</v>
      </c>
      <c r="BW31">
        <v>256.5</v>
      </c>
      <c r="BX31">
        <v>283.8</v>
      </c>
      <c r="BY31">
        <v>304.89999999999998</v>
      </c>
      <c r="BZ31">
        <v>322.10000000000002</v>
      </c>
      <c r="CA31">
        <v>338.1</v>
      </c>
      <c r="CB31">
        <v>359.6</v>
      </c>
      <c r="CC31">
        <v>371</v>
      </c>
      <c r="CD31">
        <v>401.5</v>
      </c>
      <c r="CE31">
        <v>429.4</v>
      </c>
      <c r="CF31">
        <v>471.1</v>
      </c>
      <c r="CG31">
        <v>466.5</v>
      </c>
      <c r="CH31">
        <v>473.4</v>
      </c>
      <c r="CI31">
        <v>461.6</v>
      </c>
      <c r="CJ31">
        <v>457.6</v>
      </c>
    </row>
    <row r="32" spans="1:88" x14ac:dyDescent="0.2">
      <c r="A32" t="s">
        <v>140</v>
      </c>
      <c r="B32" t="s">
        <v>141</v>
      </c>
      <c r="C32">
        <v>7.7</v>
      </c>
      <c r="D32">
        <v>8.3000000000000007</v>
      </c>
      <c r="E32">
        <v>8.1</v>
      </c>
      <c r="F32">
        <v>7</v>
      </c>
      <c r="G32">
        <v>6.5</v>
      </c>
      <c r="H32">
        <v>7.3</v>
      </c>
      <c r="I32">
        <v>7.6</v>
      </c>
      <c r="J32">
        <v>7.7</v>
      </c>
      <c r="K32">
        <v>7.9</v>
      </c>
      <c r="L32">
        <v>8.3000000000000007</v>
      </c>
      <c r="M32">
        <v>9</v>
      </c>
      <c r="N32">
        <v>8.8000000000000007</v>
      </c>
      <c r="O32">
        <v>8.8000000000000007</v>
      </c>
      <c r="P32">
        <v>8.8000000000000007</v>
      </c>
      <c r="Q32">
        <v>8.6</v>
      </c>
      <c r="R32">
        <v>8.6</v>
      </c>
      <c r="S32">
        <v>9.3000000000000007</v>
      </c>
      <c r="T32">
        <v>11.1</v>
      </c>
      <c r="U32">
        <v>14.2</v>
      </c>
      <c r="V32">
        <v>16.899999999999999</v>
      </c>
      <c r="W32">
        <v>19.600000000000001</v>
      </c>
      <c r="X32">
        <v>21.3</v>
      </c>
      <c r="Y32">
        <v>23.6</v>
      </c>
      <c r="Z32">
        <v>25</v>
      </c>
      <c r="AA32">
        <v>26.7</v>
      </c>
      <c r="AB32">
        <v>29.5</v>
      </c>
      <c r="AC32">
        <v>32.200000000000003</v>
      </c>
      <c r="AD32">
        <v>35.4</v>
      </c>
      <c r="AE32">
        <v>39.1</v>
      </c>
      <c r="AF32">
        <v>43</v>
      </c>
      <c r="AG32">
        <v>45.3</v>
      </c>
      <c r="AH32">
        <v>48.2</v>
      </c>
      <c r="AI32">
        <v>52.5</v>
      </c>
      <c r="AJ32">
        <v>55.4</v>
      </c>
      <c r="AK32">
        <v>60</v>
      </c>
      <c r="AL32">
        <v>65.3</v>
      </c>
      <c r="AM32">
        <v>71.7</v>
      </c>
      <c r="AN32">
        <v>79.8</v>
      </c>
      <c r="AO32">
        <v>88.1</v>
      </c>
      <c r="AP32">
        <v>98.8</v>
      </c>
      <c r="AQ32">
        <v>109.3</v>
      </c>
      <c r="AR32">
        <v>121.4</v>
      </c>
      <c r="AS32">
        <v>134.9</v>
      </c>
      <c r="AT32">
        <v>146.69999999999999</v>
      </c>
      <c r="AU32">
        <v>160.80000000000001</v>
      </c>
      <c r="AV32">
        <v>185</v>
      </c>
      <c r="AW32">
        <v>210.2</v>
      </c>
      <c r="AX32">
        <v>222.1</v>
      </c>
      <c r="AY32">
        <v>237</v>
      </c>
      <c r="AZ32">
        <v>260.7</v>
      </c>
      <c r="BA32">
        <v>287.8</v>
      </c>
      <c r="BB32">
        <v>318.5</v>
      </c>
      <c r="BC32">
        <v>343</v>
      </c>
      <c r="BD32">
        <v>364.4</v>
      </c>
      <c r="BE32">
        <v>385.6</v>
      </c>
      <c r="BF32">
        <v>417.5</v>
      </c>
      <c r="BG32">
        <v>459.2</v>
      </c>
      <c r="BH32">
        <v>496.1</v>
      </c>
      <c r="BI32">
        <v>530.5</v>
      </c>
      <c r="BJ32">
        <v>569.29999999999995</v>
      </c>
      <c r="BK32">
        <v>620.5</v>
      </c>
      <c r="BL32">
        <v>678.3</v>
      </c>
      <c r="BM32">
        <v>717.4</v>
      </c>
      <c r="BN32">
        <v>758.8</v>
      </c>
      <c r="BO32">
        <v>787.7</v>
      </c>
      <c r="BP32">
        <v>831.1</v>
      </c>
      <c r="BQ32">
        <v>876.8</v>
      </c>
      <c r="BR32">
        <v>918.2</v>
      </c>
      <c r="BS32">
        <v>971.8</v>
      </c>
      <c r="BT32">
        <v>1029.4000000000001</v>
      </c>
      <c r="BU32">
        <v>1115.5999999999999</v>
      </c>
      <c r="BV32">
        <v>1202</v>
      </c>
      <c r="BW32">
        <v>1289.5</v>
      </c>
      <c r="BX32">
        <v>1354.3</v>
      </c>
      <c r="BY32">
        <v>1396</v>
      </c>
      <c r="BZ32">
        <v>1465</v>
      </c>
      <c r="CA32">
        <v>1547.4</v>
      </c>
      <c r="CB32">
        <v>1640.2</v>
      </c>
      <c r="CC32">
        <v>1752.2</v>
      </c>
      <c r="CD32">
        <v>1847.6</v>
      </c>
      <c r="CE32">
        <v>1871.4</v>
      </c>
      <c r="CF32">
        <v>1870.2</v>
      </c>
      <c r="CG32">
        <v>1865.3</v>
      </c>
      <c r="CH32">
        <v>1877.8</v>
      </c>
      <c r="CI32">
        <v>1912.4</v>
      </c>
      <c r="CJ32">
        <v>1955.5</v>
      </c>
    </row>
  </sheetData>
  <mergeCells count="92">
    <mergeCell ref="CG6"/>
    <mergeCell ref="CH6"/>
    <mergeCell ref="CI6"/>
    <mergeCell ref="CJ6"/>
    <mergeCell ref="CA6"/>
    <mergeCell ref="CB6"/>
    <mergeCell ref="CC6"/>
    <mergeCell ref="CD6"/>
    <mergeCell ref="CE6"/>
    <mergeCell ref="CF6"/>
    <mergeCell ref="BZ6"/>
    <mergeCell ref="BO6"/>
    <mergeCell ref="BP6"/>
    <mergeCell ref="BQ6"/>
    <mergeCell ref="BR6"/>
    <mergeCell ref="BS6"/>
    <mergeCell ref="BT6"/>
    <mergeCell ref="BU6"/>
    <mergeCell ref="BV6"/>
    <mergeCell ref="BW6"/>
    <mergeCell ref="BX6"/>
    <mergeCell ref="BY6"/>
    <mergeCell ref="BN6"/>
    <mergeCell ref="BC6"/>
    <mergeCell ref="BD6"/>
    <mergeCell ref="BE6"/>
    <mergeCell ref="BF6"/>
    <mergeCell ref="BG6"/>
    <mergeCell ref="BH6"/>
    <mergeCell ref="BI6"/>
    <mergeCell ref="BJ6"/>
    <mergeCell ref="BK6"/>
    <mergeCell ref="BL6"/>
    <mergeCell ref="BM6"/>
    <mergeCell ref="BB6"/>
    <mergeCell ref="AQ6"/>
    <mergeCell ref="AR6"/>
    <mergeCell ref="AS6"/>
    <mergeCell ref="AT6"/>
    <mergeCell ref="AU6"/>
    <mergeCell ref="AV6"/>
    <mergeCell ref="AW6"/>
    <mergeCell ref="AX6"/>
    <mergeCell ref="AY6"/>
    <mergeCell ref="AZ6"/>
    <mergeCell ref="BA6"/>
    <mergeCell ref="AP6"/>
    <mergeCell ref="AE6"/>
    <mergeCell ref="AF6"/>
    <mergeCell ref="AG6"/>
    <mergeCell ref="AH6"/>
    <mergeCell ref="AI6"/>
    <mergeCell ref="AJ6"/>
    <mergeCell ref="AK6"/>
    <mergeCell ref="AL6"/>
    <mergeCell ref="AM6"/>
    <mergeCell ref="AN6"/>
    <mergeCell ref="AO6"/>
    <mergeCell ref="Q6"/>
    <mergeCell ref="AD6"/>
    <mergeCell ref="S6"/>
    <mergeCell ref="T6"/>
    <mergeCell ref="U6"/>
    <mergeCell ref="V6"/>
    <mergeCell ref="W6"/>
    <mergeCell ref="X6"/>
    <mergeCell ref="Y6"/>
    <mergeCell ref="Z6"/>
    <mergeCell ref="AA6"/>
    <mergeCell ref="AB6"/>
    <mergeCell ref="AC6"/>
    <mergeCell ref="L6"/>
    <mergeCell ref="M6"/>
    <mergeCell ref="N6"/>
    <mergeCell ref="O6"/>
    <mergeCell ref="P6"/>
    <mergeCell ref="A1:CJ1"/>
    <mergeCell ref="A2:CJ2"/>
    <mergeCell ref="A3:CJ3"/>
    <mergeCell ref="A4:CJ4"/>
    <mergeCell ref="A6"/>
    <mergeCell ref="B6"/>
    <mergeCell ref="C6"/>
    <mergeCell ref="D6"/>
    <mergeCell ref="E6"/>
    <mergeCell ref="F6"/>
    <mergeCell ref="R6"/>
    <mergeCell ref="G6"/>
    <mergeCell ref="H6"/>
    <mergeCell ref="I6"/>
    <mergeCell ref="J6"/>
    <mergeCell ref="K6"/>
  </mergeCells>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44"/>
  <sheetViews>
    <sheetView workbookViewId="0">
      <pane ySplit="6" topLeftCell="A7" activePane="bottomLeft" state="frozen"/>
      <selection pane="bottomLeft" activeCell="B5" sqref="B1:B1048576"/>
    </sheetView>
  </sheetViews>
  <sheetFormatPr defaultRowHeight="12.75" x14ac:dyDescent="0.2"/>
  <cols>
    <col min="2" max="2" width="68.5703125" bestFit="1" customWidth="1"/>
  </cols>
  <sheetData>
    <row r="1" spans="1:88" ht="18" x14ac:dyDescent="0.25">
      <c r="A1" s="7" t="s">
        <v>221</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row>
    <row r="2" spans="1:88" ht="16.5" x14ac:dyDescent="0.25">
      <c r="A2" s="9" t="s">
        <v>1</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row>
    <row r="3" spans="1:88" x14ac:dyDescent="0.2">
      <c r="A3" s="8" t="s">
        <v>2</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row>
    <row r="4" spans="1:88" x14ac:dyDescent="0.2">
      <c r="A4" s="8" t="s">
        <v>3</v>
      </c>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row>
    <row r="6" spans="1:88" x14ac:dyDescent="0.2">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c r="AB6" s="1" t="s">
        <v>31</v>
      </c>
      <c r="AC6" s="1" t="s">
        <v>32</v>
      </c>
      <c r="AD6" s="1" t="s">
        <v>33</v>
      </c>
      <c r="AE6" s="1" t="s">
        <v>34</v>
      </c>
      <c r="AF6" s="1" t="s">
        <v>35</v>
      </c>
      <c r="AG6" s="1" t="s">
        <v>36</v>
      </c>
      <c r="AH6" s="1" t="s">
        <v>37</v>
      </c>
      <c r="AI6" s="1" t="s">
        <v>38</v>
      </c>
      <c r="AJ6" s="1" t="s">
        <v>39</v>
      </c>
      <c r="AK6" s="1" t="s">
        <v>40</v>
      </c>
      <c r="AL6" s="1" t="s">
        <v>41</v>
      </c>
      <c r="AM6" s="1" t="s">
        <v>42</v>
      </c>
      <c r="AN6" s="1" t="s">
        <v>43</v>
      </c>
      <c r="AO6" s="1" t="s">
        <v>44</v>
      </c>
      <c r="AP6" s="1" t="s">
        <v>45</v>
      </c>
      <c r="AQ6" s="1" t="s">
        <v>46</v>
      </c>
      <c r="AR6" s="1" t="s">
        <v>47</v>
      </c>
      <c r="AS6" s="1" t="s">
        <v>48</v>
      </c>
      <c r="AT6" s="1" t="s">
        <v>49</v>
      </c>
      <c r="AU6" s="1" t="s">
        <v>50</v>
      </c>
      <c r="AV6" s="1" t="s">
        <v>51</v>
      </c>
      <c r="AW6" s="1" t="s">
        <v>52</v>
      </c>
      <c r="AX6" s="1" t="s">
        <v>53</v>
      </c>
      <c r="AY6" s="1" t="s">
        <v>54</v>
      </c>
      <c r="AZ6" s="1" t="s">
        <v>55</v>
      </c>
      <c r="BA6" s="1" t="s">
        <v>56</v>
      </c>
      <c r="BB6" s="1" t="s">
        <v>57</v>
      </c>
      <c r="BC6" s="1" t="s">
        <v>58</v>
      </c>
      <c r="BD6" s="1" t="s">
        <v>59</v>
      </c>
      <c r="BE6" s="1" t="s">
        <v>60</v>
      </c>
      <c r="BF6" s="1" t="s">
        <v>61</v>
      </c>
      <c r="BG6" s="1" t="s">
        <v>62</v>
      </c>
      <c r="BH6" s="1" t="s">
        <v>63</v>
      </c>
      <c r="BI6" s="1" t="s">
        <v>64</v>
      </c>
      <c r="BJ6" s="1" t="s">
        <v>65</v>
      </c>
      <c r="BK6" s="1" t="s">
        <v>66</v>
      </c>
      <c r="BL6" s="1" t="s">
        <v>67</v>
      </c>
      <c r="BM6" s="1" t="s">
        <v>68</v>
      </c>
      <c r="BN6" s="1" t="s">
        <v>69</v>
      </c>
      <c r="BO6" s="1" t="s">
        <v>70</v>
      </c>
      <c r="BP6" s="1" t="s">
        <v>71</v>
      </c>
      <c r="BQ6" s="1" t="s">
        <v>72</v>
      </c>
      <c r="BR6" s="1" t="s">
        <v>73</v>
      </c>
      <c r="BS6" s="1" t="s">
        <v>74</v>
      </c>
      <c r="BT6" s="1" t="s">
        <v>75</v>
      </c>
      <c r="BU6" s="1" t="s">
        <v>76</v>
      </c>
      <c r="BV6" s="1" t="s">
        <v>77</v>
      </c>
      <c r="BW6" s="1" t="s">
        <v>78</v>
      </c>
      <c r="BX6" s="1" t="s">
        <v>79</v>
      </c>
      <c r="BY6" s="1" t="s">
        <v>80</v>
      </c>
      <c r="BZ6" s="1" t="s">
        <v>81</v>
      </c>
      <c r="CA6" s="1" t="s">
        <v>82</v>
      </c>
      <c r="CB6" s="1" t="s">
        <v>83</v>
      </c>
      <c r="CC6" s="1" t="s">
        <v>84</v>
      </c>
      <c r="CD6" s="1" t="s">
        <v>85</v>
      </c>
      <c r="CE6" s="1" t="s">
        <v>86</v>
      </c>
      <c r="CF6" s="1" t="s">
        <v>87</v>
      </c>
      <c r="CG6" s="1" t="s">
        <v>88</v>
      </c>
      <c r="CH6" s="1" t="s">
        <v>89</v>
      </c>
      <c r="CI6" s="1" t="s">
        <v>90</v>
      </c>
      <c r="CJ6" s="1" t="s">
        <v>91</v>
      </c>
    </row>
    <row r="7" spans="1:88" x14ac:dyDescent="0.2">
      <c r="A7" t="s">
        <v>92</v>
      </c>
      <c r="B7" s="2" t="s">
        <v>222</v>
      </c>
      <c r="C7">
        <v>104.6</v>
      </c>
      <c r="D7">
        <v>92.2</v>
      </c>
      <c r="E7">
        <v>77.400000000000006</v>
      </c>
      <c r="F7">
        <v>59.5</v>
      </c>
      <c r="G7">
        <v>57.2</v>
      </c>
      <c r="H7">
        <v>66.8</v>
      </c>
      <c r="I7">
        <v>74.3</v>
      </c>
      <c r="J7">
        <v>84.9</v>
      </c>
      <c r="K7">
        <v>93</v>
      </c>
      <c r="L7">
        <v>87.4</v>
      </c>
      <c r="M7">
        <v>93.5</v>
      </c>
      <c r="N7">
        <v>102.9</v>
      </c>
      <c r="O7">
        <v>129.4</v>
      </c>
      <c r="P7">
        <v>166</v>
      </c>
      <c r="Q7">
        <v>203.1</v>
      </c>
      <c r="R7">
        <v>224.6</v>
      </c>
      <c r="S7">
        <v>228.2</v>
      </c>
      <c r="T7">
        <v>227.8</v>
      </c>
      <c r="U7">
        <v>249.9</v>
      </c>
      <c r="V7">
        <v>274.8</v>
      </c>
      <c r="W7">
        <v>272.8</v>
      </c>
      <c r="X7">
        <v>300.2</v>
      </c>
      <c r="Y7">
        <v>347.3</v>
      </c>
      <c r="Z7">
        <v>367.7</v>
      </c>
      <c r="AA7">
        <v>389.7</v>
      </c>
      <c r="AB7">
        <v>391.1</v>
      </c>
      <c r="AC7">
        <v>426.2</v>
      </c>
      <c r="AD7">
        <v>450.1</v>
      </c>
      <c r="AE7">
        <v>474.9</v>
      </c>
      <c r="AF7">
        <v>482</v>
      </c>
      <c r="AG7">
        <v>522.5</v>
      </c>
      <c r="AH7">
        <v>543.29999999999995</v>
      </c>
      <c r="AI7">
        <v>563.29999999999995</v>
      </c>
      <c r="AJ7">
        <v>605.1</v>
      </c>
      <c r="AK7">
        <v>638.6</v>
      </c>
      <c r="AL7">
        <v>685.8</v>
      </c>
      <c r="AM7">
        <v>743.7</v>
      </c>
      <c r="AN7">
        <v>815</v>
      </c>
      <c r="AO7">
        <v>861.7</v>
      </c>
      <c r="AP7">
        <v>942.5</v>
      </c>
      <c r="AQ7">
        <v>1019.9</v>
      </c>
      <c r="AR7">
        <v>1075.9000000000001</v>
      </c>
      <c r="AS7">
        <v>1167.8</v>
      </c>
      <c r="AT7">
        <v>1282.4000000000001</v>
      </c>
      <c r="AU7">
        <v>1428.5</v>
      </c>
      <c r="AV7">
        <v>1548.8</v>
      </c>
      <c r="AW7">
        <v>1688.9</v>
      </c>
      <c r="AX7">
        <v>1877.6</v>
      </c>
      <c r="AY7">
        <v>2086</v>
      </c>
      <c r="AZ7">
        <v>2356.6</v>
      </c>
      <c r="BA7">
        <v>2632.1</v>
      </c>
      <c r="BB7">
        <v>2862.5</v>
      </c>
      <c r="BC7">
        <v>3211</v>
      </c>
      <c r="BD7">
        <v>3345</v>
      </c>
      <c r="BE7">
        <v>3638.1</v>
      </c>
      <c r="BF7">
        <v>4040.7</v>
      </c>
      <c r="BG7">
        <v>4346.7</v>
      </c>
      <c r="BH7">
        <v>4590.2</v>
      </c>
      <c r="BI7">
        <v>4870.2</v>
      </c>
      <c r="BJ7">
        <v>5252.6</v>
      </c>
      <c r="BK7">
        <v>5657.7</v>
      </c>
      <c r="BL7">
        <v>5979.6</v>
      </c>
      <c r="BM7">
        <v>6174</v>
      </c>
      <c r="BN7">
        <v>6539.3</v>
      </c>
      <c r="BO7">
        <v>6878.7</v>
      </c>
      <c r="BP7">
        <v>7308.8</v>
      </c>
      <c r="BQ7">
        <v>7664.1</v>
      </c>
      <c r="BR7">
        <v>8100.2</v>
      </c>
      <c r="BS7">
        <v>8608.5</v>
      </c>
      <c r="BT7">
        <v>9089.2000000000007</v>
      </c>
      <c r="BU7">
        <v>9660.6</v>
      </c>
      <c r="BV7">
        <v>10284.799999999999</v>
      </c>
      <c r="BW7">
        <v>10621.8</v>
      </c>
      <c r="BX7">
        <v>10977.5</v>
      </c>
      <c r="BY7">
        <v>11510.7</v>
      </c>
      <c r="BZ7">
        <v>12274.9</v>
      </c>
      <c r="CA7">
        <v>13093.7</v>
      </c>
      <c r="CB7">
        <v>13855.9</v>
      </c>
      <c r="CC7">
        <v>14477.6</v>
      </c>
      <c r="CD7">
        <v>14718.6</v>
      </c>
      <c r="CE7">
        <v>14418.7</v>
      </c>
      <c r="CF7">
        <v>14964.4</v>
      </c>
      <c r="CG7">
        <v>15517.9</v>
      </c>
      <c r="CH7">
        <v>16163.2</v>
      </c>
      <c r="CI7">
        <v>16768.099999999999</v>
      </c>
      <c r="CJ7">
        <v>17420.7</v>
      </c>
    </row>
    <row r="8" spans="1:88" x14ac:dyDescent="0.2">
      <c r="A8" t="s">
        <v>94</v>
      </c>
      <c r="B8" t="s">
        <v>223</v>
      </c>
      <c r="C8">
        <v>1.1000000000000001</v>
      </c>
      <c r="D8">
        <v>1</v>
      </c>
      <c r="E8">
        <v>0.8</v>
      </c>
      <c r="F8">
        <v>0.5</v>
      </c>
      <c r="G8">
        <v>0.4</v>
      </c>
      <c r="H8">
        <v>0.4</v>
      </c>
      <c r="I8">
        <v>0.5</v>
      </c>
      <c r="J8">
        <v>0.6</v>
      </c>
      <c r="K8">
        <v>0.7</v>
      </c>
      <c r="L8">
        <v>0.6</v>
      </c>
      <c r="M8">
        <v>0.7</v>
      </c>
      <c r="N8">
        <v>0.6</v>
      </c>
      <c r="O8">
        <v>0.7</v>
      </c>
      <c r="P8">
        <v>0.7</v>
      </c>
      <c r="Q8">
        <v>0.7</v>
      </c>
      <c r="R8">
        <v>0.8</v>
      </c>
      <c r="S8">
        <v>0.8</v>
      </c>
      <c r="T8">
        <v>1.1000000000000001</v>
      </c>
      <c r="U8">
        <v>1.6</v>
      </c>
      <c r="V8">
        <v>2</v>
      </c>
      <c r="W8">
        <v>1.9</v>
      </c>
      <c r="X8">
        <v>2.2000000000000002</v>
      </c>
      <c r="Y8">
        <v>2.8</v>
      </c>
      <c r="Z8">
        <v>2.9</v>
      </c>
      <c r="AA8">
        <v>2.8</v>
      </c>
      <c r="AB8">
        <v>3</v>
      </c>
      <c r="AC8">
        <v>3.5</v>
      </c>
      <c r="AD8">
        <v>3.9</v>
      </c>
      <c r="AE8">
        <v>4.3</v>
      </c>
      <c r="AF8">
        <v>3.9</v>
      </c>
      <c r="AG8">
        <v>4.3</v>
      </c>
      <c r="AH8">
        <v>4.9000000000000004</v>
      </c>
      <c r="AI8">
        <v>5.3</v>
      </c>
      <c r="AJ8">
        <v>5.9</v>
      </c>
      <c r="AK8">
        <v>6.5</v>
      </c>
      <c r="AL8">
        <v>7.2</v>
      </c>
      <c r="AM8">
        <v>7.9</v>
      </c>
      <c r="AN8">
        <v>8.1</v>
      </c>
      <c r="AO8">
        <v>8.6999999999999993</v>
      </c>
      <c r="AP8">
        <v>10.1</v>
      </c>
      <c r="AQ8">
        <v>11.8</v>
      </c>
      <c r="AR8">
        <v>12.8</v>
      </c>
      <c r="AS8">
        <v>14</v>
      </c>
      <c r="AT8">
        <v>16.3</v>
      </c>
      <c r="AU8">
        <v>23.5</v>
      </c>
      <c r="AV8">
        <v>29.8</v>
      </c>
      <c r="AW8">
        <v>28</v>
      </c>
      <c r="AX8">
        <v>32.4</v>
      </c>
      <c r="AY8">
        <v>37.200000000000003</v>
      </c>
      <c r="AZ8">
        <v>46.3</v>
      </c>
      <c r="BA8">
        <v>68.3</v>
      </c>
      <c r="BB8">
        <v>79.099999999999994</v>
      </c>
      <c r="BC8">
        <v>92</v>
      </c>
      <c r="BD8">
        <v>101</v>
      </c>
      <c r="BE8">
        <v>101.9</v>
      </c>
      <c r="BF8">
        <v>121.9</v>
      </c>
      <c r="BG8">
        <v>112.7</v>
      </c>
      <c r="BH8">
        <v>111.3</v>
      </c>
      <c r="BI8">
        <v>123.3</v>
      </c>
      <c r="BJ8">
        <v>152.1</v>
      </c>
      <c r="BK8">
        <v>177.7</v>
      </c>
      <c r="BL8">
        <v>188.8</v>
      </c>
      <c r="BM8">
        <v>168.4</v>
      </c>
      <c r="BN8">
        <v>152.1</v>
      </c>
      <c r="BO8">
        <v>155.6</v>
      </c>
      <c r="BP8">
        <v>184.5</v>
      </c>
      <c r="BQ8">
        <v>229.8</v>
      </c>
      <c r="BR8">
        <v>246.4</v>
      </c>
      <c r="BS8">
        <v>280.10000000000002</v>
      </c>
      <c r="BT8">
        <v>286.8</v>
      </c>
      <c r="BU8">
        <v>321.39999999999998</v>
      </c>
      <c r="BV8">
        <v>382.7</v>
      </c>
      <c r="BW8">
        <v>325.3</v>
      </c>
      <c r="BX8">
        <v>315.8</v>
      </c>
      <c r="BY8">
        <v>356.1</v>
      </c>
      <c r="BZ8">
        <v>451.4</v>
      </c>
      <c r="CA8">
        <v>575.79999999999995</v>
      </c>
      <c r="CB8">
        <v>724.2</v>
      </c>
      <c r="CC8">
        <v>875.7</v>
      </c>
      <c r="CD8">
        <v>856.9</v>
      </c>
      <c r="CE8">
        <v>648.9</v>
      </c>
      <c r="CF8">
        <v>720</v>
      </c>
      <c r="CG8">
        <v>792.6</v>
      </c>
      <c r="CH8">
        <v>793.8</v>
      </c>
      <c r="CI8">
        <v>810.4</v>
      </c>
      <c r="CJ8" t="s">
        <v>144</v>
      </c>
    </row>
    <row r="9" spans="1:88" x14ac:dyDescent="0.2">
      <c r="A9" t="s">
        <v>96</v>
      </c>
      <c r="B9" t="s">
        <v>224</v>
      </c>
      <c r="C9">
        <v>0.4</v>
      </c>
      <c r="D9">
        <v>0.3</v>
      </c>
      <c r="E9">
        <v>0.3</v>
      </c>
      <c r="F9">
        <v>0.2</v>
      </c>
      <c r="G9">
        <v>0.1</v>
      </c>
      <c r="H9">
        <v>0.2</v>
      </c>
      <c r="I9">
        <v>0.2</v>
      </c>
      <c r="J9">
        <v>0.3</v>
      </c>
      <c r="K9">
        <v>0.4</v>
      </c>
      <c r="L9">
        <v>0.3</v>
      </c>
      <c r="M9">
        <v>0.3</v>
      </c>
      <c r="N9">
        <v>0.3</v>
      </c>
      <c r="O9">
        <v>0.3</v>
      </c>
      <c r="P9">
        <v>0.3</v>
      </c>
      <c r="Q9">
        <v>0.4</v>
      </c>
      <c r="R9">
        <v>0.4</v>
      </c>
      <c r="S9">
        <v>0.5</v>
      </c>
      <c r="T9">
        <v>0.4</v>
      </c>
      <c r="U9">
        <v>0.5</v>
      </c>
      <c r="V9">
        <v>0.6</v>
      </c>
      <c r="W9">
        <v>0.7</v>
      </c>
      <c r="X9">
        <v>0.7</v>
      </c>
      <c r="Y9">
        <v>0.9</v>
      </c>
      <c r="Z9">
        <v>0.9</v>
      </c>
      <c r="AA9">
        <v>0.9</v>
      </c>
      <c r="AB9">
        <v>0.9</v>
      </c>
      <c r="AC9">
        <v>1.1000000000000001</v>
      </c>
      <c r="AD9">
        <v>1.1000000000000001</v>
      </c>
      <c r="AE9">
        <v>1.2</v>
      </c>
      <c r="AF9">
        <v>1.2</v>
      </c>
      <c r="AG9">
        <v>1.5</v>
      </c>
      <c r="AH9">
        <v>1.8</v>
      </c>
      <c r="AI9">
        <v>1.8</v>
      </c>
      <c r="AJ9">
        <v>1.8</v>
      </c>
      <c r="AK9">
        <v>2.1</v>
      </c>
      <c r="AL9">
        <v>2.2999999999999998</v>
      </c>
      <c r="AM9">
        <v>2.6</v>
      </c>
      <c r="AN9">
        <v>3</v>
      </c>
      <c r="AO9">
        <v>3.3</v>
      </c>
      <c r="AP9">
        <v>4</v>
      </c>
      <c r="AQ9">
        <v>5.7</v>
      </c>
      <c r="AR9">
        <v>6.4</v>
      </c>
      <c r="AS9">
        <v>6.4</v>
      </c>
      <c r="AT9">
        <v>7.7</v>
      </c>
      <c r="AU9">
        <v>10.9</v>
      </c>
      <c r="AV9">
        <v>14.3</v>
      </c>
      <c r="AW9">
        <v>15</v>
      </c>
      <c r="AX9">
        <v>15.5</v>
      </c>
      <c r="AY9">
        <v>16.899999999999999</v>
      </c>
      <c r="AZ9">
        <v>24.7</v>
      </c>
      <c r="BA9">
        <v>36.4</v>
      </c>
      <c r="BB9">
        <v>44.9</v>
      </c>
      <c r="BC9">
        <v>59.1</v>
      </c>
      <c r="BD9">
        <v>64.5</v>
      </c>
      <c r="BE9">
        <v>64.8</v>
      </c>
      <c r="BF9">
        <v>85.6</v>
      </c>
      <c r="BG9">
        <v>87.3</v>
      </c>
      <c r="BH9">
        <v>94.4</v>
      </c>
      <c r="BI9">
        <v>105.8</v>
      </c>
      <c r="BJ9">
        <v>129.5</v>
      </c>
      <c r="BK9">
        <v>152.9</v>
      </c>
      <c r="BL9">
        <v>154.19999999999999</v>
      </c>
      <c r="BM9">
        <v>136.80000000000001</v>
      </c>
      <c r="BN9">
        <v>121</v>
      </c>
      <c r="BO9">
        <v>123.6</v>
      </c>
      <c r="BP9">
        <v>160.69999999999999</v>
      </c>
      <c r="BQ9">
        <v>201.1</v>
      </c>
      <c r="BR9">
        <v>214.6</v>
      </c>
      <c r="BS9">
        <v>256</v>
      </c>
      <c r="BT9">
        <v>268.5</v>
      </c>
      <c r="BU9">
        <v>294.3</v>
      </c>
      <c r="BV9">
        <v>345.7</v>
      </c>
      <c r="BW9">
        <v>273.5</v>
      </c>
      <c r="BX9">
        <v>267.2</v>
      </c>
      <c r="BY9">
        <v>289</v>
      </c>
      <c r="BZ9">
        <v>362.3</v>
      </c>
      <c r="CA9">
        <v>483.2</v>
      </c>
      <c r="CB9">
        <v>656.6</v>
      </c>
      <c r="CC9">
        <v>750.1</v>
      </c>
      <c r="CD9">
        <v>684.9</v>
      </c>
      <c r="CE9">
        <v>497.8</v>
      </c>
      <c r="CF9">
        <v>514.1</v>
      </c>
      <c r="CG9">
        <v>546</v>
      </c>
      <c r="CH9">
        <v>566.5</v>
      </c>
      <c r="CI9">
        <v>586.1</v>
      </c>
      <c r="CJ9" t="s">
        <v>144</v>
      </c>
    </row>
    <row r="10" spans="1:88" x14ac:dyDescent="0.2">
      <c r="A10" t="s">
        <v>98</v>
      </c>
      <c r="B10" s="2" t="s">
        <v>225</v>
      </c>
      <c r="C10">
        <v>105.3</v>
      </c>
      <c r="D10">
        <v>92.9</v>
      </c>
      <c r="E10">
        <v>77.900000000000006</v>
      </c>
      <c r="F10">
        <v>59.9</v>
      </c>
      <c r="G10">
        <v>57.5</v>
      </c>
      <c r="H10">
        <v>67.099999999999994</v>
      </c>
      <c r="I10">
        <v>74.599999999999994</v>
      </c>
      <c r="J10">
        <v>85.1</v>
      </c>
      <c r="K10">
        <v>93.4</v>
      </c>
      <c r="L10">
        <v>87.8</v>
      </c>
      <c r="M10">
        <v>93.8</v>
      </c>
      <c r="N10">
        <v>103.2</v>
      </c>
      <c r="O10">
        <v>129.80000000000001</v>
      </c>
      <c r="P10">
        <v>166.4</v>
      </c>
      <c r="Q10">
        <v>203.5</v>
      </c>
      <c r="R10">
        <v>224.9</v>
      </c>
      <c r="S10">
        <v>228.4</v>
      </c>
      <c r="T10">
        <v>228.5</v>
      </c>
      <c r="U10">
        <v>251.1</v>
      </c>
      <c r="V10">
        <v>276.3</v>
      </c>
      <c r="W10">
        <v>274.10000000000002</v>
      </c>
      <c r="X10">
        <v>301.60000000000002</v>
      </c>
      <c r="Y10">
        <v>349.2</v>
      </c>
      <c r="Z10">
        <v>369.7</v>
      </c>
      <c r="AA10">
        <v>391.6</v>
      </c>
      <c r="AB10">
        <v>393.2</v>
      </c>
      <c r="AC10">
        <v>428.6</v>
      </c>
      <c r="AD10">
        <v>452.9</v>
      </c>
      <c r="AE10">
        <v>477.9</v>
      </c>
      <c r="AF10">
        <v>484.7</v>
      </c>
      <c r="AG10">
        <v>525.20000000000005</v>
      </c>
      <c r="AH10">
        <v>546.4</v>
      </c>
      <c r="AI10">
        <v>566.79999999999995</v>
      </c>
      <c r="AJ10">
        <v>609.20000000000005</v>
      </c>
      <c r="AK10">
        <v>643.1</v>
      </c>
      <c r="AL10">
        <v>690.7</v>
      </c>
      <c r="AM10">
        <v>749</v>
      </c>
      <c r="AN10">
        <v>820.1</v>
      </c>
      <c r="AO10">
        <v>867.1</v>
      </c>
      <c r="AP10">
        <v>948.6</v>
      </c>
      <c r="AQ10">
        <v>1026</v>
      </c>
      <c r="AR10">
        <v>1082.3</v>
      </c>
      <c r="AS10">
        <v>1175.4000000000001</v>
      </c>
      <c r="AT10">
        <v>1291</v>
      </c>
      <c r="AU10">
        <v>1441.2</v>
      </c>
      <c r="AV10">
        <v>1564.3</v>
      </c>
      <c r="AW10">
        <v>1701.9</v>
      </c>
      <c r="AX10">
        <v>1894.4</v>
      </c>
      <c r="AY10">
        <v>2106.1999999999998</v>
      </c>
      <c r="AZ10">
        <v>2378.1999999999998</v>
      </c>
      <c r="BA10">
        <v>2664.1</v>
      </c>
      <c r="BB10">
        <v>2896.7</v>
      </c>
      <c r="BC10">
        <v>3243.9</v>
      </c>
      <c r="BD10">
        <v>3381.5</v>
      </c>
      <c r="BE10">
        <v>3675.2</v>
      </c>
      <c r="BF10">
        <v>4077</v>
      </c>
      <c r="BG10">
        <v>4372.1000000000004</v>
      </c>
      <c r="BH10">
        <v>4607.1000000000004</v>
      </c>
      <c r="BI10">
        <v>4887.7</v>
      </c>
      <c r="BJ10">
        <v>5275.3</v>
      </c>
      <c r="BK10">
        <v>5682.5</v>
      </c>
      <c r="BL10">
        <v>6014.3</v>
      </c>
      <c r="BM10">
        <v>6205.6</v>
      </c>
      <c r="BN10">
        <v>6570.4</v>
      </c>
      <c r="BO10">
        <v>6910.7</v>
      </c>
      <c r="BP10">
        <v>7332.6</v>
      </c>
      <c r="BQ10">
        <v>7692.8</v>
      </c>
      <c r="BR10">
        <v>8132</v>
      </c>
      <c r="BS10">
        <v>8632.6</v>
      </c>
      <c r="BT10">
        <v>9107.4</v>
      </c>
      <c r="BU10">
        <v>9687.7999999999993</v>
      </c>
      <c r="BV10">
        <v>10321.799999999999</v>
      </c>
      <c r="BW10">
        <v>10673.6</v>
      </c>
      <c r="BX10">
        <v>11026.1</v>
      </c>
      <c r="BY10">
        <v>11577.8</v>
      </c>
      <c r="BZ10">
        <v>12364.1</v>
      </c>
      <c r="CA10">
        <v>13186.3</v>
      </c>
      <c r="CB10">
        <v>13923.5</v>
      </c>
      <c r="CC10">
        <v>14603.2</v>
      </c>
      <c r="CD10">
        <v>14890.6</v>
      </c>
      <c r="CE10">
        <v>14569.8</v>
      </c>
      <c r="CF10">
        <v>15170.3</v>
      </c>
      <c r="CG10">
        <v>15764.6</v>
      </c>
      <c r="CH10">
        <v>16390.5</v>
      </c>
      <c r="CI10">
        <v>16992.400000000001</v>
      </c>
      <c r="CJ10" t="s">
        <v>144</v>
      </c>
    </row>
    <row r="11" spans="1:88" x14ac:dyDescent="0.2">
      <c r="A11" t="s">
        <v>100</v>
      </c>
      <c r="B11" t="s">
        <v>226</v>
      </c>
      <c r="C11">
        <v>10.4</v>
      </c>
      <c r="D11">
        <v>10.199999999999999</v>
      </c>
      <c r="E11">
        <v>9.5</v>
      </c>
      <c r="F11">
        <v>8.3000000000000007</v>
      </c>
      <c r="G11">
        <v>8</v>
      </c>
      <c r="H11">
        <v>8.4</v>
      </c>
      <c r="I11">
        <v>8.5</v>
      </c>
      <c r="J11">
        <v>8.8000000000000007</v>
      </c>
      <c r="K11">
        <v>9.6999999999999993</v>
      </c>
      <c r="L11">
        <v>10</v>
      </c>
      <c r="M11">
        <v>10.1</v>
      </c>
      <c r="N11">
        <v>10.6</v>
      </c>
      <c r="O11">
        <v>12.1</v>
      </c>
      <c r="P11">
        <v>14.9</v>
      </c>
      <c r="Q11">
        <v>18</v>
      </c>
      <c r="R11">
        <v>21.4</v>
      </c>
      <c r="S11">
        <v>23.2</v>
      </c>
      <c r="T11">
        <v>25.8</v>
      </c>
      <c r="U11">
        <v>29.2</v>
      </c>
      <c r="V11">
        <v>31.4</v>
      </c>
      <c r="W11">
        <v>32.299999999999997</v>
      </c>
      <c r="X11">
        <v>33.4</v>
      </c>
      <c r="Y11">
        <v>37.799999999999997</v>
      </c>
      <c r="Z11">
        <v>40.6</v>
      </c>
      <c r="AA11">
        <v>43.5</v>
      </c>
      <c r="AB11">
        <v>46</v>
      </c>
      <c r="AC11">
        <v>48.9</v>
      </c>
      <c r="AD11">
        <v>54.1</v>
      </c>
      <c r="AE11">
        <v>58.9</v>
      </c>
      <c r="AF11">
        <v>62.4</v>
      </c>
      <c r="AG11">
        <v>65.400000000000006</v>
      </c>
      <c r="AH11">
        <v>67.900000000000006</v>
      </c>
      <c r="AI11">
        <v>70.599999999999994</v>
      </c>
      <c r="AJ11">
        <v>74.099999999999994</v>
      </c>
      <c r="AK11">
        <v>78</v>
      </c>
      <c r="AL11">
        <v>82.4</v>
      </c>
      <c r="AM11">
        <v>88</v>
      </c>
      <c r="AN11">
        <v>95.3</v>
      </c>
      <c r="AO11">
        <v>103.5</v>
      </c>
      <c r="AP11">
        <v>113.3</v>
      </c>
      <c r="AQ11">
        <v>124.9</v>
      </c>
      <c r="AR11">
        <v>136.80000000000001</v>
      </c>
      <c r="AS11">
        <v>148.9</v>
      </c>
      <c r="AT11">
        <v>160.9</v>
      </c>
      <c r="AU11">
        <v>178.1</v>
      </c>
      <c r="AV11">
        <v>206.2</v>
      </c>
      <c r="AW11">
        <v>237.5</v>
      </c>
      <c r="AX11">
        <v>259.2</v>
      </c>
      <c r="AY11">
        <v>288.3</v>
      </c>
      <c r="AZ11">
        <v>325.10000000000002</v>
      </c>
      <c r="BA11">
        <v>371.1</v>
      </c>
      <c r="BB11">
        <v>426</v>
      </c>
      <c r="BC11">
        <v>485</v>
      </c>
      <c r="BD11">
        <v>534.29999999999995</v>
      </c>
      <c r="BE11">
        <v>560.5</v>
      </c>
      <c r="BF11">
        <v>594.29999999999995</v>
      </c>
      <c r="BG11">
        <v>636.70000000000005</v>
      </c>
      <c r="BH11">
        <v>682.2</v>
      </c>
      <c r="BI11">
        <v>728</v>
      </c>
      <c r="BJ11">
        <v>782.4</v>
      </c>
      <c r="BK11">
        <v>836.1</v>
      </c>
      <c r="BL11">
        <v>886.8</v>
      </c>
      <c r="BM11">
        <v>931.1</v>
      </c>
      <c r="BN11">
        <v>959.7</v>
      </c>
      <c r="BO11">
        <v>1003.6</v>
      </c>
      <c r="BP11">
        <v>1055.5999999999999</v>
      </c>
      <c r="BQ11">
        <v>1122.8</v>
      </c>
      <c r="BR11">
        <v>1176</v>
      </c>
      <c r="BS11">
        <v>1240</v>
      </c>
      <c r="BT11">
        <v>1310.3</v>
      </c>
      <c r="BU11">
        <v>1400.9</v>
      </c>
      <c r="BV11">
        <v>1514.2</v>
      </c>
      <c r="BW11">
        <v>1604</v>
      </c>
      <c r="BX11">
        <v>1662.1</v>
      </c>
      <c r="BY11">
        <v>1727.2</v>
      </c>
      <c r="BZ11">
        <v>1831.7</v>
      </c>
      <c r="CA11">
        <v>1982</v>
      </c>
      <c r="CB11">
        <v>2136</v>
      </c>
      <c r="CC11">
        <v>2264.4</v>
      </c>
      <c r="CD11">
        <v>2363.4</v>
      </c>
      <c r="CE11">
        <v>2368.4</v>
      </c>
      <c r="CF11">
        <v>2381.6</v>
      </c>
      <c r="CG11">
        <v>2450.6</v>
      </c>
      <c r="CH11">
        <v>2530.1999999999998</v>
      </c>
      <c r="CI11">
        <v>2627.2</v>
      </c>
      <c r="CJ11">
        <v>2735.6</v>
      </c>
    </row>
    <row r="12" spans="1:88" x14ac:dyDescent="0.2">
      <c r="A12" t="s">
        <v>102</v>
      </c>
      <c r="B12" t="s">
        <v>157</v>
      </c>
      <c r="C12">
        <v>9.4</v>
      </c>
      <c r="D12">
        <v>9.1999999999999993</v>
      </c>
      <c r="E12">
        <v>8.6</v>
      </c>
      <c r="F12">
        <v>7.5</v>
      </c>
      <c r="G12">
        <v>7</v>
      </c>
      <c r="H12">
        <v>7.3</v>
      </c>
      <c r="I12">
        <v>7.3</v>
      </c>
      <c r="J12">
        <v>7.5</v>
      </c>
      <c r="K12">
        <v>8.4</v>
      </c>
      <c r="L12">
        <v>8.6</v>
      </c>
      <c r="M12">
        <v>8.6</v>
      </c>
      <c r="N12">
        <v>9</v>
      </c>
      <c r="O12">
        <v>10</v>
      </c>
      <c r="P12">
        <v>11.2</v>
      </c>
      <c r="Q12">
        <v>11.5</v>
      </c>
      <c r="R12">
        <v>12</v>
      </c>
      <c r="S12">
        <v>12.5</v>
      </c>
      <c r="T12">
        <v>14.2</v>
      </c>
      <c r="U12">
        <v>17.7</v>
      </c>
      <c r="V12">
        <v>20.8</v>
      </c>
      <c r="W12">
        <v>22.6</v>
      </c>
      <c r="X12">
        <v>24.3</v>
      </c>
      <c r="Y12">
        <v>27.7</v>
      </c>
      <c r="Z12">
        <v>29.5</v>
      </c>
      <c r="AA12">
        <v>31.3</v>
      </c>
      <c r="AB12">
        <v>33</v>
      </c>
      <c r="AC12">
        <v>35</v>
      </c>
      <c r="AD12">
        <v>38.799999999999997</v>
      </c>
      <c r="AE12">
        <v>42.3</v>
      </c>
      <c r="AF12">
        <v>44.9</v>
      </c>
      <c r="AG12">
        <v>46.8</v>
      </c>
      <c r="AH12">
        <v>48.2</v>
      </c>
      <c r="AI12">
        <v>49.8</v>
      </c>
      <c r="AJ12">
        <v>51.8</v>
      </c>
      <c r="AK12">
        <v>54.2</v>
      </c>
      <c r="AL12">
        <v>57.3</v>
      </c>
      <c r="AM12">
        <v>61.6</v>
      </c>
      <c r="AN12">
        <v>67.2</v>
      </c>
      <c r="AO12">
        <v>73.3</v>
      </c>
      <c r="AP12">
        <v>80.599999999999994</v>
      </c>
      <c r="AQ12">
        <v>89.4</v>
      </c>
      <c r="AR12">
        <v>98.3</v>
      </c>
      <c r="AS12">
        <v>107.6</v>
      </c>
      <c r="AT12">
        <v>117.5</v>
      </c>
      <c r="AU12">
        <v>131.5</v>
      </c>
      <c r="AV12">
        <v>153.19999999999999</v>
      </c>
      <c r="AW12">
        <v>178.8</v>
      </c>
      <c r="AX12">
        <v>196.5</v>
      </c>
      <c r="AY12">
        <v>221.1</v>
      </c>
      <c r="AZ12">
        <v>252.1</v>
      </c>
      <c r="BA12">
        <v>290.7</v>
      </c>
      <c r="BB12">
        <v>335</v>
      </c>
      <c r="BC12">
        <v>381.9</v>
      </c>
      <c r="BD12">
        <v>420.4</v>
      </c>
      <c r="BE12">
        <v>438.8</v>
      </c>
      <c r="BF12">
        <v>463.5</v>
      </c>
      <c r="BG12">
        <v>496.4</v>
      </c>
      <c r="BH12">
        <v>531.6</v>
      </c>
      <c r="BI12">
        <v>566.29999999999995</v>
      </c>
      <c r="BJ12">
        <v>608.29999999999995</v>
      </c>
      <c r="BK12">
        <v>650.1</v>
      </c>
      <c r="BL12">
        <v>689</v>
      </c>
      <c r="BM12">
        <v>722.4</v>
      </c>
      <c r="BN12">
        <v>744.2</v>
      </c>
      <c r="BO12">
        <v>780</v>
      </c>
      <c r="BP12">
        <v>824.3</v>
      </c>
      <c r="BQ12">
        <v>882.6</v>
      </c>
      <c r="BR12">
        <v>931</v>
      </c>
      <c r="BS12">
        <v>990.1</v>
      </c>
      <c r="BT12">
        <v>1054.9000000000001</v>
      </c>
      <c r="BU12">
        <v>1135.9000000000001</v>
      </c>
      <c r="BV12">
        <v>1236.5999999999999</v>
      </c>
      <c r="BW12">
        <v>1317.7</v>
      </c>
      <c r="BX12">
        <v>1368</v>
      </c>
      <c r="BY12">
        <v>1422.4</v>
      </c>
      <c r="BZ12">
        <v>1509.3</v>
      </c>
      <c r="CA12">
        <v>1635.3</v>
      </c>
      <c r="CB12">
        <v>1765</v>
      </c>
      <c r="CC12">
        <v>1865</v>
      </c>
      <c r="CD12">
        <v>1936.9</v>
      </c>
      <c r="CE12">
        <v>1925.7</v>
      </c>
      <c r="CF12">
        <v>1923.5</v>
      </c>
      <c r="CG12">
        <v>1971.1</v>
      </c>
      <c r="CH12">
        <v>2034.2</v>
      </c>
      <c r="CI12">
        <v>2120.8000000000002</v>
      </c>
      <c r="CJ12">
        <v>2215.8000000000002</v>
      </c>
    </row>
    <row r="13" spans="1:88" x14ac:dyDescent="0.2">
      <c r="A13" t="s">
        <v>104</v>
      </c>
      <c r="B13" t="s">
        <v>147</v>
      </c>
      <c r="C13">
        <v>8.1</v>
      </c>
      <c r="D13">
        <v>7.9</v>
      </c>
      <c r="E13">
        <v>7.4</v>
      </c>
      <c r="F13">
        <v>6.5</v>
      </c>
      <c r="G13">
        <v>6.1</v>
      </c>
      <c r="H13">
        <v>6.2</v>
      </c>
      <c r="I13">
        <v>6.3</v>
      </c>
      <c r="J13">
        <v>6.4</v>
      </c>
      <c r="K13">
        <v>7.2</v>
      </c>
      <c r="L13">
        <v>7.3</v>
      </c>
      <c r="M13">
        <v>7.3</v>
      </c>
      <c r="N13">
        <v>7.6</v>
      </c>
      <c r="O13">
        <v>8.5</v>
      </c>
      <c r="P13">
        <v>9.6</v>
      </c>
      <c r="Q13">
        <v>9.8000000000000007</v>
      </c>
      <c r="R13">
        <v>10.199999999999999</v>
      </c>
      <c r="S13">
        <v>10.5</v>
      </c>
      <c r="T13">
        <v>11.9</v>
      </c>
      <c r="U13">
        <v>14.8</v>
      </c>
      <c r="V13">
        <v>17.399999999999999</v>
      </c>
      <c r="W13">
        <v>18.899999999999999</v>
      </c>
      <c r="X13">
        <v>20.399999999999999</v>
      </c>
      <c r="Y13">
        <v>23.2</v>
      </c>
      <c r="Z13">
        <v>24.6</v>
      </c>
      <c r="AA13">
        <v>26.1</v>
      </c>
      <c r="AB13">
        <v>27.4</v>
      </c>
      <c r="AC13">
        <v>28.9</v>
      </c>
      <c r="AD13">
        <v>32.200000000000003</v>
      </c>
      <c r="AE13">
        <v>35.200000000000003</v>
      </c>
      <c r="AF13">
        <v>37.5</v>
      </c>
      <c r="AG13">
        <v>39</v>
      </c>
      <c r="AH13">
        <v>40</v>
      </c>
      <c r="AI13">
        <v>41.3</v>
      </c>
      <c r="AJ13">
        <v>42.9</v>
      </c>
      <c r="AK13">
        <v>44.9</v>
      </c>
      <c r="AL13">
        <v>47.4</v>
      </c>
      <c r="AM13">
        <v>50.9</v>
      </c>
      <c r="AN13">
        <v>55.6</v>
      </c>
      <c r="AO13">
        <v>60.9</v>
      </c>
      <c r="AP13">
        <v>67</v>
      </c>
      <c r="AQ13">
        <v>74.2</v>
      </c>
      <c r="AR13">
        <v>81.8</v>
      </c>
      <c r="AS13">
        <v>89.4</v>
      </c>
      <c r="AT13">
        <v>97.2</v>
      </c>
      <c r="AU13">
        <v>108.2</v>
      </c>
      <c r="AV13">
        <v>126.1</v>
      </c>
      <c r="AW13">
        <v>147.9</v>
      </c>
      <c r="AX13">
        <v>162.19999999999999</v>
      </c>
      <c r="AY13">
        <v>181.5</v>
      </c>
      <c r="AZ13">
        <v>205.5</v>
      </c>
      <c r="BA13">
        <v>236.4</v>
      </c>
      <c r="BB13">
        <v>272.8</v>
      </c>
      <c r="BC13">
        <v>313.5</v>
      </c>
      <c r="BD13">
        <v>347.5</v>
      </c>
      <c r="BE13">
        <v>362.8</v>
      </c>
      <c r="BF13">
        <v>382.7</v>
      </c>
      <c r="BG13">
        <v>410.3</v>
      </c>
      <c r="BH13">
        <v>438.1</v>
      </c>
      <c r="BI13">
        <v>464.5</v>
      </c>
      <c r="BJ13">
        <v>498.4</v>
      </c>
      <c r="BK13">
        <v>531.79999999999995</v>
      </c>
      <c r="BL13">
        <v>563.9</v>
      </c>
      <c r="BM13">
        <v>591.79999999999995</v>
      </c>
      <c r="BN13">
        <v>607.9</v>
      </c>
      <c r="BO13">
        <v>634.20000000000005</v>
      </c>
      <c r="BP13">
        <v>669</v>
      </c>
      <c r="BQ13">
        <v>717.8</v>
      </c>
      <c r="BR13">
        <v>758.4</v>
      </c>
      <c r="BS13">
        <v>807.9</v>
      </c>
      <c r="BT13">
        <v>860.4</v>
      </c>
      <c r="BU13">
        <v>925</v>
      </c>
      <c r="BV13">
        <v>1006.5</v>
      </c>
      <c r="BW13">
        <v>1067.5</v>
      </c>
      <c r="BX13">
        <v>1101.4000000000001</v>
      </c>
      <c r="BY13">
        <v>1131.5999999999999</v>
      </c>
      <c r="BZ13">
        <v>1185.9000000000001</v>
      </c>
      <c r="CA13">
        <v>1273.2</v>
      </c>
      <c r="CB13">
        <v>1368.8</v>
      </c>
      <c r="CC13">
        <v>1451.2</v>
      </c>
      <c r="CD13">
        <v>1522.3</v>
      </c>
      <c r="CE13">
        <v>1522.4</v>
      </c>
      <c r="CF13">
        <v>1523</v>
      </c>
      <c r="CG13">
        <v>1572.8</v>
      </c>
      <c r="CH13">
        <v>1629.7</v>
      </c>
      <c r="CI13">
        <v>1693.7</v>
      </c>
      <c r="CJ13">
        <v>1761.8</v>
      </c>
    </row>
    <row r="14" spans="1:88" x14ac:dyDescent="0.2">
      <c r="A14" t="s">
        <v>106</v>
      </c>
      <c r="B14" t="s">
        <v>227</v>
      </c>
      <c r="C14">
        <v>6.6</v>
      </c>
      <c r="D14">
        <v>6.7</v>
      </c>
      <c r="E14">
        <v>6.6</v>
      </c>
      <c r="F14">
        <v>6.1</v>
      </c>
      <c r="G14">
        <v>5.8</v>
      </c>
      <c r="H14">
        <v>5.7</v>
      </c>
      <c r="I14">
        <v>5.7</v>
      </c>
      <c r="J14">
        <v>5.9</v>
      </c>
      <c r="K14">
        <v>6</v>
      </c>
      <c r="L14">
        <v>6.2</v>
      </c>
      <c r="M14">
        <v>6.3</v>
      </c>
      <c r="N14">
        <v>6.5</v>
      </c>
      <c r="O14">
        <v>7.2</v>
      </c>
      <c r="P14">
        <v>8.3000000000000007</v>
      </c>
      <c r="Q14">
        <v>8.9</v>
      </c>
      <c r="R14">
        <v>9.8000000000000007</v>
      </c>
      <c r="S14">
        <v>10.3</v>
      </c>
      <c r="T14">
        <v>9</v>
      </c>
      <c r="U14">
        <v>11.1</v>
      </c>
      <c r="V14">
        <v>13.1</v>
      </c>
      <c r="W14">
        <v>15</v>
      </c>
      <c r="X14">
        <v>16.600000000000001</v>
      </c>
      <c r="Y14">
        <v>18.8</v>
      </c>
      <c r="Z14">
        <v>20.7</v>
      </c>
      <c r="AA14">
        <v>23.1</v>
      </c>
      <c r="AB14">
        <v>25.3</v>
      </c>
      <c r="AC14">
        <v>28.3</v>
      </c>
      <c r="AD14">
        <v>30.8</v>
      </c>
      <c r="AE14">
        <v>33.5</v>
      </c>
      <c r="AF14">
        <v>35.299999999999997</v>
      </c>
      <c r="AG14">
        <v>37.5</v>
      </c>
      <c r="AH14">
        <v>39.700000000000003</v>
      </c>
      <c r="AI14">
        <v>41.7</v>
      </c>
      <c r="AJ14">
        <v>46.6</v>
      </c>
      <c r="AK14">
        <v>49.9</v>
      </c>
      <c r="AL14">
        <v>53.2</v>
      </c>
      <c r="AM14">
        <v>57</v>
      </c>
      <c r="AN14">
        <v>61.9</v>
      </c>
      <c r="AO14">
        <v>66.900000000000006</v>
      </c>
      <c r="AP14">
        <v>72.5</v>
      </c>
      <c r="AQ14">
        <v>79.7</v>
      </c>
      <c r="AR14">
        <v>85.9</v>
      </c>
      <c r="AS14">
        <v>92.3</v>
      </c>
      <c r="AT14">
        <v>102.3</v>
      </c>
      <c r="AU14">
        <v>111.9</v>
      </c>
      <c r="AV14">
        <v>123.9</v>
      </c>
      <c r="AW14">
        <v>135.9</v>
      </c>
      <c r="AX14">
        <v>147.4</v>
      </c>
      <c r="AY14">
        <v>167</v>
      </c>
      <c r="AZ14">
        <v>189.4</v>
      </c>
      <c r="BA14">
        <v>216.1</v>
      </c>
      <c r="BB14">
        <v>245.8</v>
      </c>
      <c r="BC14">
        <v>301.2</v>
      </c>
      <c r="BD14">
        <v>343.1</v>
      </c>
      <c r="BE14">
        <v>385.6</v>
      </c>
      <c r="BF14">
        <v>435.6</v>
      </c>
      <c r="BG14">
        <v>493.5</v>
      </c>
      <c r="BH14">
        <v>512</v>
      </c>
      <c r="BI14">
        <v>533.1</v>
      </c>
      <c r="BJ14">
        <v>563.70000000000005</v>
      </c>
      <c r="BK14">
        <v>589.5</v>
      </c>
      <c r="BL14">
        <v>596</v>
      </c>
      <c r="BM14">
        <v>611.6</v>
      </c>
      <c r="BN14">
        <v>628.4</v>
      </c>
      <c r="BO14">
        <v>658.9</v>
      </c>
      <c r="BP14">
        <v>701.6</v>
      </c>
      <c r="BQ14">
        <v>753.9</v>
      </c>
      <c r="BR14">
        <v>808.3</v>
      </c>
      <c r="BS14">
        <v>877</v>
      </c>
      <c r="BT14">
        <v>941.4</v>
      </c>
      <c r="BU14">
        <v>1023.8</v>
      </c>
      <c r="BV14">
        <v>1096.0999999999999</v>
      </c>
      <c r="BW14">
        <v>1180.0999999999999</v>
      </c>
      <c r="BX14">
        <v>1284.9000000000001</v>
      </c>
      <c r="BY14">
        <v>1305.4000000000001</v>
      </c>
      <c r="BZ14">
        <v>1335.4</v>
      </c>
      <c r="CA14">
        <v>1174.2</v>
      </c>
      <c r="CB14">
        <v>1250</v>
      </c>
      <c r="CC14">
        <v>1330</v>
      </c>
      <c r="CD14">
        <v>1584.7</v>
      </c>
      <c r="CE14">
        <v>1558.6</v>
      </c>
      <c r="CF14">
        <v>1599.9</v>
      </c>
      <c r="CG14">
        <v>1823.4</v>
      </c>
      <c r="CH14">
        <v>1663.5</v>
      </c>
      <c r="CI14">
        <v>1706.4</v>
      </c>
      <c r="CJ14">
        <v>1514.2</v>
      </c>
    </row>
    <row r="15" spans="1:88" x14ac:dyDescent="0.2">
      <c r="A15" t="s">
        <v>108</v>
      </c>
      <c r="B15" t="s">
        <v>228</v>
      </c>
      <c r="C15">
        <v>-1.5</v>
      </c>
      <c r="D15">
        <v>-1.3</v>
      </c>
      <c r="E15">
        <v>-0.8</v>
      </c>
      <c r="F15">
        <v>-0.4</v>
      </c>
      <c r="G15">
        <v>-0.3</v>
      </c>
      <c r="H15">
        <v>-0.6</v>
      </c>
      <c r="I15">
        <v>-0.6</v>
      </c>
      <c r="J15">
        <v>-0.6</v>
      </c>
      <c r="K15">
        <v>-1.1000000000000001</v>
      </c>
      <c r="L15">
        <v>-1.2</v>
      </c>
      <c r="M15">
        <v>-1</v>
      </c>
      <c r="N15">
        <v>-1.1000000000000001</v>
      </c>
      <c r="O15">
        <v>-1.3</v>
      </c>
      <c r="P15">
        <v>-1.3</v>
      </c>
      <c r="Q15">
        <v>-0.9</v>
      </c>
      <c r="R15">
        <v>-0.3</v>
      </c>
      <c r="S15">
        <v>-0.2</v>
      </c>
      <c r="T15">
        <v>-3</v>
      </c>
      <c r="U15">
        <v>-3.7</v>
      </c>
      <c r="V15">
        <v>-4.3</v>
      </c>
      <c r="W15">
        <v>-3.9</v>
      </c>
      <c r="X15">
        <v>-3.8</v>
      </c>
      <c r="Y15">
        <v>-4.3</v>
      </c>
      <c r="Z15">
        <v>-3.9</v>
      </c>
      <c r="AA15">
        <v>-3</v>
      </c>
      <c r="AB15">
        <v>-2.1</v>
      </c>
      <c r="AC15">
        <v>-0.6</v>
      </c>
      <c r="AD15">
        <v>-1.3</v>
      </c>
      <c r="AE15">
        <v>-1.7</v>
      </c>
      <c r="AF15">
        <v>-2.2999999999999998</v>
      </c>
      <c r="AG15">
        <v>-1.5</v>
      </c>
      <c r="AH15">
        <v>-0.3</v>
      </c>
      <c r="AI15">
        <v>0.4</v>
      </c>
      <c r="AJ15">
        <v>3.6</v>
      </c>
      <c r="AK15">
        <v>5</v>
      </c>
      <c r="AL15">
        <v>5.8</v>
      </c>
      <c r="AM15">
        <v>6.1</v>
      </c>
      <c r="AN15">
        <v>6.2</v>
      </c>
      <c r="AO15">
        <v>6</v>
      </c>
      <c r="AP15">
        <v>5.6</v>
      </c>
      <c r="AQ15">
        <v>5.5</v>
      </c>
      <c r="AR15">
        <v>4.0999999999999996</v>
      </c>
      <c r="AS15">
        <v>2.9</v>
      </c>
      <c r="AT15">
        <v>5.2</v>
      </c>
      <c r="AU15">
        <v>3.7</v>
      </c>
      <c r="AV15">
        <v>-2.2000000000000002</v>
      </c>
      <c r="AW15">
        <v>-12</v>
      </c>
      <c r="AX15">
        <v>-14.8</v>
      </c>
      <c r="AY15">
        <v>-14.5</v>
      </c>
      <c r="AZ15">
        <v>-16.2</v>
      </c>
      <c r="BA15">
        <v>-20.2</v>
      </c>
      <c r="BB15">
        <v>-26.9</v>
      </c>
      <c r="BC15">
        <v>-12.3</v>
      </c>
      <c r="BD15">
        <v>-4.4000000000000004</v>
      </c>
      <c r="BE15">
        <v>22.8</v>
      </c>
      <c r="BF15">
        <v>52.9</v>
      </c>
      <c r="BG15">
        <v>83.2</v>
      </c>
      <c r="BH15">
        <v>73.900000000000006</v>
      </c>
      <c r="BI15">
        <v>68.599999999999994</v>
      </c>
      <c r="BJ15">
        <v>65.3</v>
      </c>
      <c r="BK15">
        <v>57.7</v>
      </c>
      <c r="BL15">
        <v>32.1</v>
      </c>
      <c r="BM15">
        <v>19.8</v>
      </c>
      <c r="BN15">
        <v>20.5</v>
      </c>
      <c r="BO15">
        <v>24.7</v>
      </c>
      <c r="BP15">
        <v>32.6</v>
      </c>
      <c r="BQ15">
        <v>36.200000000000003</v>
      </c>
      <c r="BR15">
        <v>50</v>
      </c>
      <c r="BS15">
        <v>69.099999999999994</v>
      </c>
      <c r="BT15">
        <v>81</v>
      </c>
      <c r="BU15">
        <v>98.9</v>
      </c>
      <c r="BV15">
        <v>89.5</v>
      </c>
      <c r="BW15">
        <v>112.6</v>
      </c>
      <c r="BX15">
        <v>183.5</v>
      </c>
      <c r="BY15">
        <v>173.9</v>
      </c>
      <c r="BZ15">
        <v>149.4</v>
      </c>
      <c r="CA15">
        <v>-99</v>
      </c>
      <c r="CB15">
        <v>-118.8</v>
      </c>
      <c r="CC15">
        <v>-121.2</v>
      </c>
      <c r="CD15">
        <v>62.4</v>
      </c>
      <c r="CE15">
        <v>36.200000000000003</v>
      </c>
      <c r="CF15">
        <v>76.900000000000006</v>
      </c>
      <c r="CG15">
        <v>250.6</v>
      </c>
      <c r="CH15">
        <v>33.799999999999997</v>
      </c>
      <c r="CI15">
        <v>12.7</v>
      </c>
      <c r="CJ15">
        <v>-247.7</v>
      </c>
    </row>
    <row r="16" spans="1:88" x14ac:dyDescent="0.2">
      <c r="A16" t="s">
        <v>110</v>
      </c>
      <c r="B16" t="s">
        <v>151</v>
      </c>
      <c r="C16">
        <v>1.3</v>
      </c>
      <c r="D16">
        <v>1.3</v>
      </c>
      <c r="E16">
        <v>1.2</v>
      </c>
      <c r="F16">
        <v>1</v>
      </c>
      <c r="G16">
        <v>0.9</v>
      </c>
      <c r="H16">
        <v>1</v>
      </c>
      <c r="I16">
        <v>1</v>
      </c>
      <c r="J16">
        <v>1.1000000000000001</v>
      </c>
      <c r="K16">
        <v>1.2</v>
      </c>
      <c r="L16">
        <v>1.3</v>
      </c>
      <c r="M16">
        <v>1.3</v>
      </c>
      <c r="N16">
        <v>1.3</v>
      </c>
      <c r="O16">
        <v>1.5</v>
      </c>
      <c r="P16">
        <v>1.6</v>
      </c>
      <c r="Q16">
        <v>1.7</v>
      </c>
      <c r="R16">
        <v>1.9</v>
      </c>
      <c r="S16">
        <v>2</v>
      </c>
      <c r="T16">
        <v>2.2999999999999998</v>
      </c>
      <c r="U16">
        <v>3</v>
      </c>
      <c r="V16">
        <v>3.4</v>
      </c>
      <c r="W16">
        <v>3.7</v>
      </c>
      <c r="X16">
        <v>4</v>
      </c>
      <c r="Y16">
        <v>4.5999999999999996</v>
      </c>
      <c r="Z16">
        <v>5</v>
      </c>
      <c r="AA16">
        <v>5.3</v>
      </c>
      <c r="AB16">
        <v>5.6</v>
      </c>
      <c r="AC16">
        <v>6.1</v>
      </c>
      <c r="AD16">
        <v>6.6</v>
      </c>
      <c r="AE16">
        <v>7.1</v>
      </c>
      <c r="AF16">
        <v>7.4</v>
      </c>
      <c r="AG16">
        <v>7.8</v>
      </c>
      <c r="AH16">
        <v>8.1999999999999993</v>
      </c>
      <c r="AI16">
        <v>8.5</v>
      </c>
      <c r="AJ16">
        <v>8.8000000000000007</v>
      </c>
      <c r="AK16">
        <v>9.3000000000000007</v>
      </c>
      <c r="AL16">
        <v>9.9</v>
      </c>
      <c r="AM16">
        <v>10.7</v>
      </c>
      <c r="AN16">
        <v>11.5</v>
      </c>
      <c r="AO16">
        <v>12.4</v>
      </c>
      <c r="AP16">
        <v>13.6</v>
      </c>
      <c r="AQ16">
        <v>15.2</v>
      </c>
      <c r="AR16">
        <v>16.5</v>
      </c>
      <c r="AS16">
        <v>18.2</v>
      </c>
      <c r="AT16">
        <v>20.3</v>
      </c>
      <c r="AU16">
        <v>23.3</v>
      </c>
      <c r="AV16">
        <v>27</v>
      </c>
      <c r="AW16">
        <v>30.9</v>
      </c>
      <c r="AX16">
        <v>34.299999999999997</v>
      </c>
      <c r="AY16">
        <v>39.6</v>
      </c>
      <c r="AZ16">
        <v>46.6</v>
      </c>
      <c r="BA16">
        <v>54.4</v>
      </c>
      <c r="BB16">
        <v>62.2</v>
      </c>
      <c r="BC16">
        <v>68.5</v>
      </c>
      <c r="BD16">
        <v>72.900000000000006</v>
      </c>
      <c r="BE16">
        <v>76</v>
      </c>
      <c r="BF16">
        <v>80.900000000000006</v>
      </c>
      <c r="BG16">
        <v>86.2</v>
      </c>
      <c r="BH16">
        <v>93.4</v>
      </c>
      <c r="BI16">
        <v>101.8</v>
      </c>
      <c r="BJ16">
        <v>109.9</v>
      </c>
      <c r="BK16">
        <v>118.2</v>
      </c>
      <c r="BL16">
        <v>125.1</v>
      </c>
      <c r="BM16">
        <v>130.6</v>
      </c>
      <c r="BN16">
        <v>136.30000000000001</v>
      </c>
      <c r="BO16">
        <v>145.69999999999999</v>
      </c>
      <c r="BP16">
        <v>155.30000000000001</v>
      </c>
      <c r="BQ16">
        <v>164.8</v>
      </c>
      <c r="BR16">
        <v>172.7</v>
      </c>
      <c r="BS16">
        <v>182.1</v>
      </c>
      <c r="BT16">
        <v>194.5</v>
      </c>
      <c r="BU16">
        <v>210.9</v>
      </c>
      <c r="BV16">
        <v>230.1</v>
      </c>
      <c r="BW16">
        <v>250.2</v>
      </c>
      <c r="BX16">
        <v>266.60000000000002</v>
      </c>
      <c r="BY16">
        <v>290.8</v>
      </c>
      <c r="BZ16">
        <v>323.39999999999998</v>
      </c>
      <c r="CA16">
        <v>362.1</v>
      </c>
      <c r="CB16">
        <v>396.2</v>
      </c>
      <c r="CC16">
        <v>413.7</v>
      </c>
      <c r="CD16">
        <v>414.6</v>
      </c>
      <c r="CE16">
        <v>403.3</v>
      </c>
      <c r="CF16">
        <v>400.5</v>
      </c>
      <c r="CG16">
        <v>398.2</v>
      </c>
      <c r="CH16">
        <v>404.5</v>
      </c>
      <c r="CI16">
        <v>427.1</v>
      </c>
      <c r="CJ16">
        <v>453.9</v>
      </c>
    </row>
    <row r="17" spans="1:88" x14ac:dyDescent="0.2">
      <c r="A17" t="s">
        <v>112</v>
      </c>
      <c r="B17" t="s">
        <v>158</v>
      </c>
      <c r="C17">
        <v>1</v>
      </c>
      <c r="D17">
        <v>1</v>
      </c>
      <c r="E17">
        <v>0.9</v>
      </c>
      <c r="F17">
        <v>0.9</v>
      </c>
      <c r="G17">
        <v>1</v>
      </c>
      <c r="H17">
        <v>1.1000000000000001</v>
      </c>
      <c r="I17">
        <v>1.1000000000000001</v>
      </c>
      <c r="J17">
        <v>1.3</v>
      </c>
      <c r="K17">
        <v>1.4</v>
      </c>
      <c r="L17">
        <v>1.5</v>
      </c>
      <c r="M17">
        <v>1.5</v>
      </c>
      <c r="N17">
        <v>1.6</v>
      </c>
      <c r="O17">
        <v>2.1</v>
      </c>
      <c r="P17">
        <v>3.6</v>
      </c>
      <c r="Q17">
        <v>6.5</v>
      </c>
      <c r="R17">
        <v>9.3000000000000007</v>
      </c>
      <c r="S17">
        <v>10.7</v>
      </c>
      <c r="T17">
        <v>11.5</v>
      </c>
      <c r="U17">
        <v>11.5</v>
      </c>
      <c r="V17">
        <v>10.6</v>
      </c>
      <c r="W17">
        <v>9.6999999999999993</v>
      </c>
      <c r="X17">
        <v>9.1</v>
      </c>
      <c r="Y17">
        <v>10</v>
      </c>
      <c r="Z17">
        <v>11.1</v>
      </c>
      <c r="AA17">
        <v>12.1</v>
      </c>
      <c r="AB17">
        <v>13</v>
      </c>
      <c r="AC17">
        <v>13.9</v>
      </c>
      <c r="AD17">
        <v>15.3</v>
      </c>
      <c r="AE17">
        <v>16.7</v>
      </c>
      <c r="AF17">
        <v>17.5</v>
      </c>
      <c r="AG17">
        <v>18.600000000000001</v>
      </c>
      <c r="AH17">
        <v>19.7</v>
      </c>
      <c r="AI17">
        <v>20.8</v>
      </c>
      <c r="AJ17">
        <v>22.3</v>
      </c>
      <c r="AK17">
        <v>23.8</v>
      </c>
      <c r="AL17">
        <v>25.1</v>
      </c>
      <c r="AM17">
        <v>26.4</v>
      </c>
      <c r="AN17">
        <v>28.1</v>
      </c>
      <c r="AO17">
        <v>30.2</v>
      </c>
      <c r="AP17">
        <v>32.700000000000003</v>
      </c>
      <c r="AQ17">
        <v>35.4</v>
      </c>
      <c r="AR17">
        <v>38.5</v>
      </c>
      <c r="AS17">
        <v>41.2</v>
      </c>
      <c r="AT17">
        <v>43.4</v>
      </c>
      <c r="AU17">
        <v>46.6</v>
      </c>
      <c r="AV17">
        <v>53</v>
      </c>
      <c r="AW17">
        <v>58.7</v>
      </c>
      <c r="AX17">
        <v>62.7</v>
      </c>
      <c r="AY17">
        <v>67.2</v>
      </c>
      <c r="AZ17">
        <v>72.900000000000006</v>
      </c>
      <c r="BA17">
        <v>80.400000000000006</v>
      </c>
      <c r="BB17">
        <v>91</v>
      </c>
      <c r="BC17">
        <v>103.1</v>
      </c>
      <c r="BD17">
        <v>113.9</v>
      </c>
      <c r="BE17">
        <v>121.8</v>
      </c>
      <c r="BF17">
        <v>130.80000000000001</v>
      </c>
      <c r="BG17">
        <v>140.19999999999999</v>
      </c>
      <c r="BH17">
        <v>150.6</v>
      </c>
      <c r="BI17">
        <v>161.6</v>
      </c>
      <c r="BJ17">
        <v>174.1</v>
      </c>
      <c r="BK17">
        <v>186</v>
      </c>
      <c r="BL17">
        <v>197.8</v>
      </c>
      <c r="BM17">
        <v>208.8</v>
      </c>
      <c r="BN17">
        <v>215.6</v>
      </c>
      <c r="BO17">
        <v>223.6</v>
      </c>
      <c r="BP17">
        <v>231.2</v>
      </c>
      <c r="BQ17">
        <v>240.2</v>
      </c>
      <c r="BR17">
        <v>245</v>
      </c>
      <c r="BS17">
        <v>249.9</v>
      </c>
      <c r="BT17">
        <v>255.3</v>
      </c>
      <c r="BU17">
        <v>264.89999999999998</v>
      </c>
      <c r="BV17">
        <v>277.7</v>
      </c>
      <c r="BW17">
        <v>286.3</v>
      </c>
      <c r="BX17">
        <v>294.10000000000002</v>
      </c>
      <c r="BY17">
        <v>304.89999999999998</v>
      </c>
      <c r="BZ17">
        <v>322.39999999999998</v>
      </c>
      <c r="CA17">
        <v>346.7</v>
      </c>
      <c r="CB17">
        <v>371</v>
      </c>
      <c r="CC17">
        <v>399.4</v>
      </c>
      <c r="CD17">
        <v>426.5</v>
      </c>
      <c r="CE17">
        <v>442.7</v>
      </c>
      <c r="CF17">
        <v>458.1</v>
      </c>
      <c r="CG17">
        <v>479.6</v>
      </c>
      <c r="CH17">
        <v>496</v>
      </c>
      <c r="CI17">
        <v>506.4</v>
      </c>
      <c r="CJ17">
        <v>519.9</v>
      </c>
    </row>
    <row r="18" spans="1:88" x14ac:dyDescent="0.2">
      <c r="A18" t="s">
        <v>114</v>
      </c>
      <c r="B18" t="s">
        <v>229</v>
      </c>
      <c r="C18">
        <v>0.8</v>
      </c>
      <c r="D18">
        <v>0.8</v>
      </c>
      <c r="E18">
        <v>0.8</v>
      </c>
      <c r="F18">
        <v>0.7</v>
      </c>
      <c r="G18">
        <v>0.8</v>
      </c>
      <c r="H18">
        <v>0.9</v>
      </c>
      <c r="I18">
        <v>1</v>
      </c>
      <c r="J18">
        <v>1.1000000000000001</v>
      </c>
      <c r="K18">
        <v>1.2</v>
      </c>
      <c r="L18">
        <v>1.2</v>
      </c>
      <c r="M18">
        <v>1.3</v>
      </c>
      <c r="N18">
        <v>1.3</v>
      </c>
      <c r="O18">
        <v>1.8</v>
      </c>
      <c r="P18">
        <v>3.4</v>
      </c>
      <c r="Q18">
        <v>6.2</v>
      </c>
      <c r="R18">
        <v>9</v>
      </c>
      <c r="S18">
        <v>10.4</v>
      </c>
      <c r="T18">
        <v>11.2</v>
      </c>
      <c r="U18">
        <v>11.1</v>
      </c>
      <c r="V18">
        <v>10.1</v>
      </c>
      <c r="W18">
        <v>9.3000000000000007</v>
      </c>
      <c r="X18">
        <v>8.6</v>
      </c>
      <c r="Y18">
        <v>9.4</v>
      </c>
      <c r="Z18">
        <v>10.4</v>
      </c>
      <c r="AA18">
        <v>11.4</v>
      </c>
      <c r="AB18">
        <v>12.3</v>
      </c>
      <c r="AC18">
        <v>13.1</v>
      </c>
      <c r="AD18">
        <v>14.5</v>
      </c>
      <c r="AE18">
        <v>15.7</v>
      </c>
      <c r="AF18">
        <v>16.5</v>
      </c>
      <c r="AG18">
        <v>17.600000000000001</v>
      </c>
      <c r="AH18">
        <v>18.600000000000001</v>
      </c>
      <c r="AI18">
        <v>19.7</v>
      </c>
      <c r="AJ18">
        <v>21.1</v>
      </c>
      <c r="AK18">
        <v>22.5</v>
      </c>
      <c r="AL18">
        <v>23.7</v>
      </c>
      <c r="AM18">
        <v>24.9</v>
      </c>
      <c r="AN18">
        <v>26.5</v>
      </c>
      <c r="AO18">
        <v>28.4</v>
      </c>
      <c r="AP18">
        <v>30.8</v>
      </c>
      <c r="AQ18">
        <v>33.200000000000003</v>
      </c>
      <c r="AR18">
        <v>36.1</v>
      </c>
      <c r="AS18">
        <v>38.4</v>
      </c>
      <c r="AT18">
        <v>40.299999999999997</v>
      </c>
      <c r="AU18">
        <v>43.1</v>
      </c>
      <c r="AV18">
        <v>48.7</v>
      </c>
      <c r="AW18">
        <v>53.7</v>
      </c>
      <c r="AX18">
        <v>57.2</v>
      </c>
      <c r="AY18">
        <v>61.2</v>
      </c>
      <c r="AZ18">
        <v>66.3</v>
      </c>
      <c r="BA18">
        <v>72.8</v>
      </c>
      <c r="BB18">
        <v>82.3</v>
      </c>
      <c r="BC18">
        <v>93.1</v>
      </c>
      <c r="BD18">
        <v>103.1</v>
      </c>
      <c r="BE18">
        <v>110.3</v>
      </c>
      <c r="BF18">
        <v>118.7</v>
      </c>
      <c r="BG18">
        <v>127.3</v>
      </c>
      <c r="BH18">
        <v>136.80000000000001</v>
      </c>
      <c r="BI18">
        <v>147</v>
      </c>
      <c r="BJ18">
        <v>158.5</v>
      </c>
      <c r="BK18">
        <v>169.3</v>
      </c>
      <c r="BL18">
        <v>180</v>
      </c>
      <c r="BM18">
        <v>189.9</v>
      </c>
      <c r="BN18">
        <v>195.8</v>
      </c>
      <c r="BO18">
        <v>202.5</v>
      </c>
      <c r="BP18">
        <v>208.9</v>
      </c>
      <c r="BQ18">
        <v>216.6</v>
      </c>
      <c r="BR18">
        <v>220.4</v>
      </c>
      <c r="BS18">
        <v>224.6</v>
      </c>
      <c r="BT18">
        <v>228.9</v>
      </c>
      <c r="BU18">
        <v>236.9</v>
      </c>
      <c r="BV18">
        <v>247.7</v>
      </c>
      <c r="BW18">
        <v>254.9</v>
      </c>
      <c r="BX18">
        <v>261.2</v>
      </c>
      <c r="BY18">
        <v>270.3</v>
      </c>
      <c r="BZ18">
        <v>284.89999999999998</v>
      </c>
      <c r="CA18">
        <v>305.60000000000002</v>
      </c>
      <c r="CB18">
        <v>326.60000000000002</v>
      </c>
      <c r="CC18">
        <v>351.4</v>
      </c>
      <c r="CD18">
        <v>375.5</v>
      </c>
      <c r="CE18">
        <v>390.3</v>
      </c>
      <c r="CF18">
        <v>403.8</v>
      </c>
      <c r="CG18">
        <v>422.1</v>
      </c>
      <c r="CH18">
        <v>435.9</v>
      </c>
      <c r="CI18">
        <v>444.4</v>
      </c>
      <c r="CJ18">
        <v>455.8</v>
      </c>
    </row>
    <row r="19" spans="1:88" x14ac:dyDescent="0.2">
      <c r="A19" t="s">
        <v>116</v>
      </c>
      <c r="B19" t="s">
        <v>230</v>
      </c>
      <c r="C19">
        <v>0.1</v>
      </c>
      <c r="D19">
        <v>0.1</v>
      </c>
      <c r="E19">
        <v>0.1</v>
      </c>
      <c r="F19">
        <v>0.1</v>
      </c>
      <c r="G19">
        <v>0.1</v>
      </c>
      <c r="H19">
        <v>0.2</v>
      </c>
      <c r="I19">
        <v>0.2</v>
      </c>
      <c r="J19">
        <v>0.2</v>
      </c>
      <c r="K19">
        <v>0.2</v>
      </c>
      <c r="L19">
        <v>0.2</v>
      </c>
      <c r="M19">
        <v>0.2</v>
      </c>
      <c r="N19">
        <v>0.2</v>
      </c>
      <c r="O19">
        <v>0.3</v>
      </c>
      <c r="P19">
        <v>0.3</v>
      </c>
      <c r="Q19">
        <v>0.3</v>
      </c>
      <c r="R19">
        <v>0.3</v>
      </c>
      <c r="S19">
        <v>0.3</v>
      </c>
      <c r="T19">
        <v>0.3</v>
      </c>
      <c r="U19">
        <v>0.4</v>
      </c>
      <c r="V19">
        <v>0.5</v>
      </c>
      <c r="W19">
        <v>0.5</v>
      </c>
      <c r="X19">
        <v>0.5</v>
      </c>
      <c r="Y19">
        <v>0.6</v>
      </c>
      <c r="Z19">
        <v>0.6</v>
      </c>
      <c r="AA19">
        <v>0.7</v>
      </c>
      <c r="AB19">
        <v>0.7</v>
      </c>
      <c r="AC19">
        <v>0.8</v>
      </c>
      <c r="AD19">
        <v>0.9</v>
      </c>
      <c r="AE19">
        <v>0.9</v>
      </c>
      <c r="AF19">
        <v>1</v>
      </c>
      <c r="AG19">
        <v>1</v>
      </c>
      <c r="AH19">
        <v>1.1000000000000001</v>
      </c>
      <c r="AI19">
        <v>1.2</v>
      </c>
      <c r="AJ19">
        <v>1.2</v>
      </c>
      <c r="AK19">
        <v>1.3</v>
      </c>
      <c r="AL19">
        <v>1.4</v>
      </c>
      <c r="AM19">
        <v>1.5</v>
      </c>
      <c r="AN19">
        <v>1.6</v>
      </c>
      <c r="AO19">
        <v>1.8</v>
      </c>
      <c r="AP19">
        <v>2</v>
      </c>
      <c r="AQ19">
        <v>2.2000000000000002</v>
      </c>
      <c r="AR19">
        <v>2.5</v>
      </c>
      <c r="AS19">
        <v>2.8</v>
      </c>
      <c r="AT19">
        <v>3.1</v>
      </c>
      <c r="AU19">
        <v>3.5</v>
      </c>
      <c r="AV19">
        <v>4.3</v>
      </c>
      <c r="AW19">
        <v>5.0999999999999996</v>
      </c>
      <c r="AX19">
        <v>5.5</v>
      </c>
      <c r="AY19">
        <v>6</v>
      </c>
      <c r="AZ19">
        <v>6.7</v>
      </c>
      <c r="BA19">
        <v>7.6</v>
      </c>
      <c r="BB19">
        <v>8.8000000000000007</v>
      </c>
      <c r="BC19">
        <v>10</v>
      </c>
      <c r="BD19">
        <v>10.9</v>
      </c>
      <c r="BE19">
        <v>11.5</v>
      </c>
      <c r="BF19">
        <v>12.2</v>
      </c>
      <c r="BG19">
        <v>12.9</v>
      </c>
      <c r="BH19">
        <v>13.8</v>
      </c>
      <c r="BI19">
        <v>14.6</v>
      </c>
      <c r="BJ19">
        <v>15.6</v>
      </c>
      <c r="BK19">
        <v>16.7</v>
      </c>
      <c r="BL19">
        <v>17.899999999999999</v>
      </c>
      <c r="BM19">
        <v>18.8</v>
      </c>
      <c r="BN19">
        <v>19.8</v>
      </c>
      <c r="BO19">
        <v>21.1</v>
      </c>
      <c r="BP19">
        <v>22.4</v>
      </c>
      <c r="BQ19">
        <v>23.6</v>
      </c>
      <c r="BR19">
        <v>24.6</v>
      </c>
      <c r="BS19">
        <v>25.3</v>
      </c>
      <c r="BT19">
        <v>26.4</v>
      </c>
      <c r="BU19">
        <v>28</v>
      </c>
      <c r="BV19">
        <v>30</v>
      </c>
      <c r="BW19">
        <v>31.4</v>
      </c>
      <c r="BX19">
        <v>32.9</v>
      </c>
      <c r="BY19">
        <v>34.6</v>
      </c>
      <c r="BZ19">
        <v>37.5</v>
      </c>
      <c r="CA19">
        <v>41</v>
      </c>
      <c r="CB19">
        <v>44.4</v>
      </c>
      <c r="CC19">
        <v>48</v>
      </c>
      <c r="CD19">
        <v>51</v>
      </c>
      <c r="CE19">
        <v>52.5</v>
      </c>
      <c r="CF19">
        <v>54.3</v>
      </c>
      <c r="CG19">
        <v>57.5</v>
      </c>
      <c r="CH19">
        <v>60.1</v>
      </c>
      <c r="CI19">
        <v>62</v>
      </c>
      <c r="CJ19">
        <v>64.099999999999994</v>
      </c>
    </row>
    <row r="20" spans="1:88" x14ac:dyDescent="0.2">
      <c r="A20" t="s">
        <v>118</v>
      </c>
      <c r="B20" s="2" t="s">
        <v>231</v>
      </c>
      <c r="C20">
        <v>94.9</v>
      </c>
      <c r="D20">
        <v>82.7</v>
      </c>
      <c r="E20">
        <v>68.400000000000006</v>
      </c>
      <c r="F20">
        <v>51.6</v>
      </c>
      <c r="G20">
        <v>49.5</v>
      </c>
      <c r="H20">
        <v>58.7</v>
      </c>
      <c r="I20">
        <v>66.099999999999994</v>
      </c>
      <c r="J20">
        <v>76.3</v>
      </c>
      <c r="K20">
        <v>83.7</v>
      </c>
      <c r="L20">
        <v>77.7</v>
      </c>
      <c r="M20">
        <v>83.8</v>
      </c>
      <c r="N20">
        <v>92.7</v>
      </c>
      <c r="O20">
        <v>117.7</v>
      </c>
      <c r="P20">
        <v>151.5</v>
      </c>
      <c r="Q20">
        <v>185.4</v>
      </c>
      <c r="R20">
        <v>203.5</v>
      </c>
      <c r="S20">
        <v>205.2</v>
      </c>
      <c r="T20">
        <v>202.7</v>
      </c>
      <c r="U20">
        <v>221.9</v>
      </c>
      <c r="V20">
        <v>244.9</v>
      </c>
      <c r="W20">
        <v>241.8</v>
      </c>
      <c r="X20">
        <v>268.2</v>
      </c>
      <c r="Y20">
        <v>311.39999999999998</v>
      </c>
      <c r="Z20">
        <v>329.1</v>
      </c>
      <c r="AA20">
        <v>348.2</v>
      </c>
      <c r="AB20">
        <v>347.3</v>
      </c>
      <c r="AC20">
        <v>379.7</v>
      </c>
      <c r="AD20">
        <v>398.8</v>
      </c>
      <c r="AE20">
        <v>419</v>
      </c>
      <c r="AF20">
        <v>422.2</v>
      </c>
      <c r="AG20">
        <v>459.8</v>
      </c>
      <c r="AH20">
        <v>478.5</v>
      </c>
      <c r="AI20">
        <v>496.2</v>
      </c>
      <c r="AJ20">
        <v>535.1</v>
      </c>
      <c r="AK20">
        <v>565.1</v>
      </c>
      <c r="AL20">
        <v>608.29999999999995</v>
      </c>
      <c r="AM20">
        <v>661</v>
      </c>
      <c r="AN20">
        <v>724.8</v>
      </c>
      <c r="AO20">
        <v>763.6</v>
      </c>
      <c r="AP20">
        <v>835.2</v>
      </c>
      <c r="AQ20">
        <v>901.1</v>
      </c>
      <c r="AR20">
        <v>945.5</v>
      </c>
      <c r="AS20">
        <v>1026.5</v>
      </c>
      <c r="AT20">
        <v>1130.0999999999999</v>
      </c>
      <c r="AU20">
        <v>1263.0999999999999</v>
      </c>
      <c r="AV20">
        <v>1358.2</v>
      </c>
      <c r="AW20">
        <v>1464.4</v>
      </c>
      <c r="AX20">
        <v>1635.2</v>
      </c>
      <c r="AY20">
        <v>1817.9</v>
      </c>
      <c r="AZ20">
        <v>2053.1</v>
      </c>
      <c r="BA20">
        <v>2292.9</v>
      </c>
      <c r="BB20">
        <v>2470.6999999999998</v>
      </c>
      <c r="BC20">
        <v>2758.8</v>
      </c>
      <c r="BD20">
        <v>2847.2</v>
      </c>
      <c r="BE20">
        <v>3114.7</v>
      </c>
      <c r="BF20">
        <v>3482.6</v>
      </c>
      <c r="BG20">
        <v>3735.4</v>
      </c>
      <c r="BH20">
        <v>3924.9</v>
      </c>
      <c r="BI20">
        <v>4159.8</v>
      </c>
      <c r="BJ20">
        <v>4492.8999999999996</v>
      </c>
      <c r="BK20">
        <v>4846.3999999999996</v>
      </c>
      <c r="BL20">
        <v>5127.5</v>
      </c>
      <c r="BM20">
        <v>5274.5</v>
      </c>
      <c r="BN20">
        <v>5610.7</v>
      </c>
      <c r="BO20">
        <v>5907.1</v>
      </c>
      <c r="BP20">
        <v>6277</v>
      </c>
      <c r="BQ20">
        <v>6570</v>
      </c>
      <c r="BR20">
        <v>6956</v>
      </c>
      <c r="BS20">
        <v>7392.7</v>
      </c>
      <c r="BT20">
        <v>7797.1</v>
      </c>
      <c r="BU20">
        <v>8286.9</v>
      </c>
      <c r="BV20">
        <v>8807.5</v>
      </c>
      <c r="BW20">
        <v>9069.6</v>
      </c>
      <c r="BX20">
        <v>9364</v>
      </c>
      <c r="BY20">
        <v>9850.6</v>
      </c>
      <c r="BZ20">
        <v>10532.4</v>
      </c>
      <c r="CA20">
        <v>11204.3</v>
      </c>
      <c r="CB20">
        <v>11787.5</v>
      </c>
      <c r="CC20">
        <v>12338.9</v>
      </c>
      <c r="CD20">
        <v>12527.2</v>
      </c>
      <c r="CE20">
        <v>12201.4</v>
      </c>
      <c r="CF20">
        <v>12788.8</v>
      </c>
      <c r="CG20">
        <v>13313.9</v>
      </c>
      <c r="CH20">
        <v>13860.3</v>
      </c>
      <c r="CI20">
        <v>14365.1</v>
      </c>
      <c r="CJ20" t="s">
        <v>144</v>
      </c>
    </row>
    <row r="21" spans="1:88" x14ac:dyDescent="0.2">
      <c r="A21" t="s">
        <v>120</v>
      </c>
      <c r="B21" s="2" t="s">
        <v>232</v>
      </c>
      <c r="C21">
        <v>0.7</v>
      </c>
      <c r="D21">
        <v>-0.4</v>
      </c>
      <c r="E21">
        <v>0.7</v>
      </c>
      <c r="F21">
        <v>0.3</v>
      </c>
      <c r="G21">
        <v>0.5</v>
      </c>
      <c r="H21">
        <v>0.4</v>
      </c>
      <c r="I21">
        <v>-0.2</v>
      </c>
      <c r="J21">
        <v>1.2</v>
      </c>
      <c r="K21">
        <v>-0.1</v>
      </c>
      <c r="L21">
        <v>0.7</v>
      </c>
      <c r="M21">
        <v>1.3</v>
      </c>
      <c r="N21">
        <v>1.1000000000000001</v>
      </c>
      <c r="O21">
        <v>0.3</v>
      </c>
      <c r="P21">
        <v>-0.9</v>
      </c>
      <c r="Q21">
        <v>-1.8</v>
      </c>
      <c r="R21">
        <v>2.5</v>
      </c>
      <c r="S21">
        <v>3.8</v>
      </c>
      <c r="T21">
        <v>1.2</v>
      </c>
      <c r="U21">
        <v>2.9</v>
      </c>
      <c r="V21">
        <v>-0.3</v>
      </c>
      <c r="W21">
        <v>1.7</v>
      </c>
      <c r="X21">
        <v>1.2</v>
      </c>
      <c r="Y21">
        <v>3.4</v>
      </c>
      <c r="Z21">
        <v>2.6</v>
      </c>
      <c r="AA21">
        <v>3.8</v>
      </c>
      <c r="AB21">
        <v>2.9</v>
      </c>
      <c r="AC21">
        <v>2.1</v>
      </c>
      <c r="AD21">
        <v>-2.1</v>
      </c>
      <c r="AE21">
        <v>-0.4</v>
      </c>
      <c r="AF21">
        <v>0.6</v>
      </c>
      <c r="AG21">
        <v>0.1</v>
      </c>
      <c r="AH21">
        <v>-1.4</v>
      </c>
      <c r="AI21">
        <v>-1</v>
      </c>
      <c r="AJ21">
        <v>-0.1</v>
      </c>
      <c r="AK21">
        <v>-1.5</v>
      </c>
      <c r="AL21">
        <v>0</v>
      </c>
      <c r="AM21">
        <v>0.8</v>
      </c>
      <c r="AN21">
        <v>5.0999999999999996</v>
      </c>
      <c r="AO21">
        <v>3.4</v>
      </c>
      <c r="AP21">
        <v>3.2</v>
      </c>
      <c r="AQ21">
        <v>1.6</v>
      </c>
      <c r="AR21">
        <v>5.3</v>
      </c>
      <c r="AS21">
        <v>9.5</v>
      </c>
      <c r="AT21">
        <v>7.1</v>
      </c>
      <c r="AU21">
        <v>6.1</v>
      </c>
      <c r="AV21">
        <v>7.4</v>
      </c>
      <c r="AW21">
        <v>13.2</v>
      </c>
      <c r="AX21">
        <v>20.5</v>
      </c>
      <c r="AY21">
        <v>19.3</v>
      </c>
      <c r="AZ21">
        <v>23.2</v>
      </c>
      <c r="BA21">
        <v>44.8</v>
      </c>
      <c r="BB21">
        <v>43.9</v>
      </c>
      <c r="BC21">
        <v>36.700000000000003</v>
      </c>
      <c r="BD21">
        <v>6.8</v>
      </c>
      <c r="BE21">
        <v>54.2</v>
      </c>
      <c r="BF21">
        <v>38.700000000000003</v>
      </c>
      <c r="BG21">
        <v>51.3</v>
      </c>
      <c r="BH21">
        <v>76.7</v>
      </c>
      <c r="BI21">
        <v>40.6</v>
      </c>
      <c r="BJ21">
        <v>-0.5</v>
      </c>
      <c r="BK21">
        <v>64.2</v>
      </c>
      <c r="BL21">
        <v>91.4</v>
      </c>
      <c r="BM21">
        <v>88.4</v>
      </c>
      <c r="BN21">
        <v>110.9</v>
      </c>
      <c r="BO21">
        <v>152.30000000000001</v>
      </c>
      <c r="BP21">
        <v>136.80000000000001</v>
      </c>
      <c r="BQ21">
        <v>90.6</v>
      </c>
      <c r="BR21">
        <v>56.6</v>
      </c>
      <c r="BS21">
        <v>12.3</v>
      </c>
      <c r="BT21">
        <v>-60.1</v>
      </c>
      <c r="BU21">
        <v>-37.5</v>
      </c>
      <c r="BV21">
        <v>-99.5</v>
      </c>
      <c r="BW21">
        <v>-115</v>
      </c>
      <c r="BX21">
        <v>-72.8</v>
      </c>
      <c r="BY21">
        <v>-13.6</v>
      </c>
      <c r="BZ21">
        <v>-8.6</v>
      </c>
      <c r="CA21">
        <v>-35.5</v>
      </c>
      <c r="CB21">
        <v>-217.3</v>
      </c>
      <c r="CC21">
        <v>17.5</v>
      </c>
      <c r="CD21">
        <v>99.4</v>
      </c>
      <c r="CE21">
        <v>75.3</v>
      </c>
      <c r="CF21">
        <v>49.2</v>
      </c>
      <c r="CG21">
        <v>-38.299999999999997</v>
      </c>
      <c r="CH21">
        <v>-209.2</v>
      </c>
      <c r="CI21">
        <v>-211.9</v>
      </c>
      <c r="CJ21" t="s">
        <v>144</v>
      </c>
    </row>
    <row r="22" spans="1:88" x14ac:dyDescent="0.2">
      <c r="A22" t="s">
        <v>122</v>
      </c>
      <c r="B22" s="2" t="s">
        <v>233</v>
      </c>
      <c r="C22">
        <v>94.2</v>
      </c>
      <c r="D22">
        <v>83.1</v>
      </c>
      <c r="E22">
        <v>67.7</v>
      </c>
      <c r="F22">
        <v>51.3</v>
      </c>
      <c r="G22">
        <v>49</v>
      </c>
      <c r="H22">
        <v>58.3</v>
      </c>
      <c r="I22">
        <v>66.400000000000006</v>
      </c>
      <c r="J22">
        <v>75.2</v>
      </c>
      <c r="K22">
        <v>83.7</v>
      </c>
      <c r="L22">
        <v>77.099999999999994</v>
      </c>
      <c r="M22">
        <v>82.5</v>
      </c>
      <c r="N22">
        <v>91.6</v>
      </c>
      <c r="O22">
        <v>117.4</v>
      </c>
      <c r="P22">
        <v>152.4</v>
      </c>
      <c r="Q22">
        <v>187.3</v>
      </c>
      <c r="R22">
        <v>201</v>
      </c>
      <c r="S22">
        <v>201.4</v>
      </c>
      <c r="T22">
        <v>201.5</v>
      </c>
      <c r="U22">
        <v>219</v>
      </c>
      <c r="V22">
        <v>245.1</v>
      </c>
      <c r="W22">
        <v>240</v>
      </c>
      <c r="X22">
        <v>267</v>
      </c>
      <c r="Y22">
        <v>308</v>
      </c>
      <c r="Z22">
        <v>326.5</v>
      </c>
      <c r="AA22">
        <v>344.4</v>
      </c>
      <c r="AB22">
        <v>344.4</v>
      </c>
      <c r="AC22">
        <v>377.6</v>
      </c>
      <c r="AD22">
        <v>400.9</v>
      </c>
      <c r="AE22">
        <v>419.4</v>
      </c>
      <c r="AF22">
        <v>421.6</v>
      </c>
      <c r="AG22">
        <v>459.6</v>
      </c>
      <c r="AH22">
        <v>479.9</v>
      </c>
      <c r="AI22">
        <v>497.2</v>
      </c>
      <c r="AJ22">
        <v>535.20000000000005</v>
      </c>
      <c r="AK22">
        <v>566.6</v>
      </c>
      <c r="AL22">
        <v>608.29999999999995</v>
      </c>
      <c r="AM22">
        <v>660.3</v>
      </c>
      <c r="AN22">
        <v>719.7</v>
      </c>
      <c r="AO22">
        <v>760.2</v>
      </c>
      <c r="AP22">
        <v>832.1</v>
      </c>
      <c r="AQ22">
        <v>899.5</v>
      </c>
      <c r="AR22">
        <v>940.1</v>
      </c>
      <c r="AS22">
        <v>1017</v>
      </c>
      <c r="AT22">
        <v>1123</v>
      </c>
      <c r="AU22">
        <v>1257</v>
      </c>
      <c r="AV22">
        <v>1350.8</v>
      </c>
      <c r="AW22">
        <v>1451.1</v>
      </c>
      <c r="AX22">
        <v>1614.8</v>
      </c>
      <c r="AY22">
        <v>1798.7</v>
      </c>
      <c r="AZ22">
        <v>2029.9</v>
      </c>
      <c r="BA22">
        <v>2248.1999999999998</v>
      </c>
      <c r="BB22">
        <v>2426.8000000000002</v>
      </c>
      <c r="BC22">
        <v>2722.1</v>
      </c>
      <c r="BD22">
        <v>2840.4</v>
      </c>
      <c r="BE22">
        <v>3060.5</v>
      </c>
      <c r="BF22">
        <v>3444</v>
      </c>
      <c r="BG22">
        <v>3684.2</v>
      </c>
      <c r="BH22">
        <v>3848.2</v>
      </c>
      <c r="BI22">
        <v>4119.2</v>
      </c>
      <c r="BJ22">
        <v>4493.3999999999996</v>
      </c>
      <c r="BK22">
        <v>4782.2</v>
      </c>
      <c r="BL22">
        <v>5036.1000000000004</v>
      </c>
      <c r="BM22">
        <v>5186.1000000000004</v>
      </c>
      <c r="BN22">
        <v>5499.7</v>
      </c>
      <c r="BO22">
        <v>5754.8</v>
      </c>
      <c r="BP22">
        <v>6140.2</v>
      </c>
      <c r="BQ22">
        <v>6479.5</v>
      </c>
      <c r="BR22">
        <v>6899.4</v>
      </c>
      <c r="BS22">
        <v>7380.4</v>
      </c>
      <c r="BT22">
        <v>7857.3</v>
      </c>
      <c r="BU22">
        <v>8324.4</v>
      </c>
      <c r="BV22">
        <v>8907</v>
      </c>
      <c r="BW22">
        <v>9184.6</v>
      </c>
      <c r="BX22">
        <v>9436.7999999999993</v>
      </c>
      <c r="BY22">
        <v>9864.2000000000007</v>
      </c>
      <c r="BZ22">
        <v>10540.9</v>
      </c>
      <c r="CA22">
        <v>11239.8</v>
      </c>
      <c r="CB22">
        <v>12004.8</v>
      </c>
      <c r="CC22">
        <v>12321.4</v>
      </c>
      <c r="CD22">
        <v>12427.8</v>
      </c>
      <c r="CE22">
        <v>12126.1</v>
      </c>
      <c r="CF22">
        <v>12739.5</v>
      </c>
      <c r="CG22">
        <v>13352.3</v>
      </c>
      <c r="CH22">
        <v>14069.5</v>
      </c>
      <c r="CI22">
        <v>14577.1</v>
      </c>
      <c r="CJ22" t="s">
        <v>144</v>
      </c>
    </row>
    <row r="23" spans="1:88" x14ac:dyDescent="0.2">
      <c r="A23" t="s">
        <v>5</v>
      </c>
      <c r="B23" t="s">
        <v>234</v>
      </c>
      <c r="C23" t="s">
        <v>183</v>
      </c>
      <c r="D23" t="s">
        <v>183</v>
      </c>
      <c r="E23" t="s">
        <v>183</v>
      </c>
      <c r="F23" t="s">
        <v>183</v>
      </c>
      <c r="G23" t="s">
        <v>183</v>
      </c>
      <c r="H23" t="s">
        <v>183</v>
      </c>
      <c r="I23" t="s">
        <v>183</v>
      </c>
      <c r="J23" t="s">
        <v>183</v>
      </c>
      <c r="K23" t="s">
        <v>183</v>
      </c>
      <c r="L23" t="s">
        <v>183</v>
      </c>
      <c r="M23" t="s">
        <v>183</v>
      </c>
      <c r="N23" t="s">
        <v>183</v>
      </c>
      <c r="O23" t="s">
        <v>183</v>
      </c>
      <c r="P23" t="s">
        <v>183</v>
      </c>
      <c r="Q23" t="s">
        <v>183</v>
      </c>
      <c r="R23" t="s">
        <v>183</v>
      </c>
      <c r="S23" t="s">
        <v>183</v>
      </c>
      <c r="T23" t="s">
        <v>183</v>
      </c>
      <c r="U23" t="s">
        <v>183</v>
      </c>
      <c r="V23" t="s">
        <v>183</v>
      </c>
      <c r="W23" t="s">
        <v>183</v>
      </c>
      <c r="X23" t="s">
        <v>183</v>
      </c>
      <c r="Y23" t="s">
        <v>183</v>
      </c>
      <c r="Z23" t="s">
        <v>183</v>
      </c>
      <c r="AA23" t="s">
        <v>183</v>
      </c>
      <c r="AB23" t="s">
        <v>183</v>
      </c>
      <c r="AC23" t="s">
        <v>183</v>
      </c>
      <c r="AD23" t="s">
        <v>183</v>
      </c>
      <c r="AE23" t="s">
        <v>183</v>
      </c>
      <c r="AF23" t="s">
        <v>183</v>
      </c>
      <c r="AG23" t="s">
        <v>183</v>
      </c>
      <c r="AH23" t="s">
        <v>183</v>
      </c>
      <c r="AI23" t="s">
        <v>183</v>
      </c>
      <c r="AJ23" t="s">
        <v>183</v>
      </c>
      <c r="AK23" t="s">
        <v>183</v>
      </c>
      <c r="AL23" t="s">
        <v>183</v>
      </c>
      <c r="AM23" t="s">
        <v>183</v>
      </c>
      <c r="AN23" t="s">
        <v>183</v>
      </c>
      <c r="AO23" t="s">
        <v>183</v>
      </c>
      <c r="AP23" t="s">
        <v>183</v>
      </c>
      <c r="AQ23" t="s">
        <v>183</v>
      </c>
      <c r="AR23" t="s">
        <v>183</v>
      </c>
      <c r="AS23" t="s">
        <v>183</v>
      </c>
      <c r="AT23" t="s">
        <v>183</v>
      </c>
      <c r="AU23" t="s">
        <v>183</v>
      </c>
      <c r="AV23" t="s">
        <v>183</v>
      </c>
      <c r="AW23" t="s">
        <v>183</v>
      </c>
      <c r="AX23" t="s">
        <v>183</v>
      </c>
      <c r="AY23" t="s">
        <v>183</v>
      </c>
      <c r="AZ23" t="s">
        <v>183</v>
      </c>
      <c r="BA23" t="s">
        <v>183</v>
      </c>
      <c r="BB23" t="s">
        <v>183</v>
      </c>
      <c r="BC23" t="s">
        <v>183</v>
      </c>
      <c r="BD23" t="s">
        <v>183</v>
      </c>
      <c r="BE23" t="s">
        <v>183</v>
      </c>
      <c r="BF23" t="s">
        <v>183</v>
      </c>
      <c r="BG23" t="s">
        <v>183</v>
      </c>
      <c r="BH23" t="s">
        <v>183</v>
      </c>
      <c r="BI23" t="s">
        <v>183</v>
      </c>
      <c r="BJ23" t="s">
        <v>183</v>
      </c>
      <c r="BK23" t="s">
        <v>183</v>
      </c>
      <c r="BL23" t="s">
        <v>183</v>
      </c>
      <c r="BM23" t="s">
        <v>183</v>
      </c>
      <c r="BN23" t="s">
        <v>183</v>
      </c>
      <c r="BO23" t="s">
        <v>183</v>
      </c>
      <c r="BP23" t="s">
        <v>183</v>
      </c>
      <c r="BQ23" t="s">
        <v>183</v>
      </c>
      <c r="BR23" t="s">
        <v>183</v>
      </c>
      <c r="BS23" t="s">
        <v>183</v>
      </c>
      <c r="BT23" t="s">
        <v>183</v>
      </c>
      <c r="BU23" t="s">
        <v>183</v>
      </c>
      <c r="BV23" t="s">
        <v>183</v>
      </c>
      <c r="BW23" t="s">
        <v>183</v>
      </c>
      <c r="BX23" t="s">
        <v>183</v>
      </c>
      <c r="BY23" t="s">
        <v>183</v>
      </c>
      <c r="BZ23" t="s">
        <v>183</v>
      </c>
      <c r="CA23" t="s">
        <v>183</v>
      </c>
      <c r="CB23" t="s">
        <v>183</v>
      </c>
      <c r="CC23" t="s">
        <v>183</v>
      </c>
      <c r="CD23" t="s">
        <v>183</v>
      </c>
      <c r="CE23" t="s">
        <v>183</v>
      </c>
      <c r="CF23" t="s">
        <v>183</v>
      </c>
      <c r="CG23" t="s">
        <v>183</v>
      </c>
      <c r="CH23" t="s">
        <v>183</v>
      </c>
      <c r="CI23" t="s">
        <v>183</v>
      </c>
      <c r="CJ23" t="s">
        <v>183</v>
      </c>
    </row>
    <row r="24" spans="1:88" x14ac:dyDescent="0.2">
      <c r="A24" t="s">
        <v>124</v>
      </c>
      <c r="B24" t="s">
        <v>235</v>
      </c>
      <c r="C24">
        <v>10.8</v>
      </c>
      <c r="D24">
        <v>7.5</v>
      </c>
      <c r="E24">
        <v>3</v>
      </c>
      <c r="F24">
        <v>-0.2</v>
      </c>
      <c r="G24">
        <v>-0.2</v>
      </c>
      <c r="H24">
        <v>2.5</v>
      </c>
      <c r="I24">
        <v>4</v>
      </c>
      <c r="J24">
        <v>6.2</v>
      </c>
      <c r="K24">
        <v>7.1</v>
      </c>
      <c r="L24">
        <v>5</v>
      </c>
      <c r="M24">
        <v>6.6</v>
      </c>
      <c r="N24">
        <v>9.9</v>
      </c>
      <c r="O24">
        <v>15.7</v>
      </c>
      <c r="P24">
        <v>20.8</v>
      </c>
      <c r="Q24">
        <v>24.9</v>
      </c>
      <c r="R24">
        <v>25</v>
      </c>
      <c r="S24">
        <v>20.5</v>
      </c>
      <c r="T24">
        <v>18.2</v>
      </c>
      <c r="U24">
        <v>24.2</v>
      </c>
      <c r="V24">
        <v>31.4</v>
      </c>
      <c r="W24">
        <v>29.1</v>
      </c>
      <c r="X24">
        <v>36.1</v>
      </c>
      <c r="Y24">
        <v>41.2</v>
      </c>
      <c r="Z24">
        <v>39.700000000000003</v>
      </c>
      <c r="AA24">
        <v>40.299999999999997</v>
      </c>
      <c r="AB24">
        <v>39.5</v>
      </c>
      <c r="AC24">
        <v>50.2</v>
      </c>
      <c r="AD24">
        <v>49.6</v>
      </c>
      <c r="AE24">
        <v>49.1</v>
      </c>
      <c r="AF24">
        <v>43.9</v>
      </c>
      <c r="AG24">
        <v>55.5</v>
      </c>
      <c r="AH24">
        <v>54.7</v>
      </c>
      <c r="AI24">
        <v>55.9</v>
      </c>
      <c r="AJ24">
        <v>64</v>
      </c>
      <c r="AK24">
        <v>70.5</v>
      </c>
      <c r="AL24">
        <v>77.7</v>
      </c>
      <c r="AM24">
        <v>89.3</v>
      </c>
      <c r="AN24">
        <v>96.1</v>
      </c>
      <c r="AO24">
        <v>93.9</v>
      </c>
      <c r="AP24">
        <v>101.7</v>
      </c>
      <c r="AQ24">
        <v>98.4</v>
      </c>
      <c r="AR24">
        <v>86.2</v>
      </c>
      <c r="AS24">
        <v>100.6</v>
      </c>
      <c r="AT24">
        <v>117.2</v>
      </c>
      <c r="AU24">
        <v>133.4</v>
      </c>
      <c r="AV24">
        <v>125.7</v>
      </c>
      <c r="AW24">
        <v>138.9</v>
      </c>
      <c r="AX24">
        <v>174.3</v>
      </c>
      <c r="AY24">
        <v>205.8</v>
      </c>
      <c r="AZ24">
        <v>238.6</v>
      </c>
      <c r="BA24">
        <v>249</v>
      </c>
      <c r="BB24">
        <v>223.6</v>
      </c>
      <c r="BC24">
        <v>247.5</v>
      </c>
      <c r="BD24">
        <v>229.9</v>
      </c>
      <c r="BE24">
        <v>279.8</v>
      </c>
      <c r="BF24">
        <v>337.9</v>
      </c>
      <c r="BG24">
        <v>354.5</v>
      </c>
      <c r="BH24">
        <v>324.39999999999998</v>
      </c>
      <c r="BI24">
        <v>366</v>
      </c>
      <c r="BJ24">
        <v>414.9</v>
      </c>
      <c r="BK24">
        <v>414.2</v>
      </c>
      <c r="BL24">
        <v>417.2</v>
      </c>
      <c r="BM24">
        <v>451.3</v>
      </c>
      <c r="BN24">
        <v>475.3</v>
      </c>
      <c r="BO24">
        <v>522</v>
      </c>
      <c r="BP24">
        <v>621.9</v>
      </c>
      <c r="BQ24">
        <v>703</v>
      </c>
      <c r="BR24">
        <v>786.1</v>
      </c>
      <c r="BS24">
        <v>865.8</v>
      </c>
      <c r="BT24">
        <v>804.1</v>
      </c>
      <c r="BU24">
        <v>830.2</v>
      </c>
      <c r="BV24">
        <v>781.2</v>
      </c>
      <c r="BW24">
        <v>754</v>
      </c>
      <c r="BX24">
        <v>907.2</v>
      </c>
      <c r="BY24">
        <v>1056.4000000000001</v>
      </c>
      <c r="BZ24">
        <v>1283.3</v>
      </c>
      <c r="CA24">
        <v>1477.7</v>
      </c>
      <c r="CB24">
        <v>1646.5</v>
      </c>
      <c r="CC24">
        <v>1529</v>
      </c>
      <c r="CD24">
        <v>1285.0999999999999</v>
      </c>
      <c r="CE24">
        <v>1397</v>
      </c>
      <c r="CF24">
        <v>1746.4</v>
      </c>
      <c r="CG24">
        <v>1816.6</v>
      </c>
      <c r="CH24">
        <v>2022.8</v>
      </c>
      <c r="CI24">
        <v>2106.9</v>
      </c>
      <c r="CJ24" t="s">
        <v>144</v>
      </c>
    </row>
    <row r="25" spans="1:88" x14ac:dyDescent="0.2">
      <c r="A25" t="s">
        <v>126</v>
      </c>
      <c r="B25" t="s">
        <v>236</v>
      </c>
      <c r="C25">
        <v>6.8</v>
      </c>
      <c r="D25">
        <v>6.9</v>
      </c>
      <c r="E25">
        <v>6.5</v>
      </c>
      <c r="F25">
        <v>6.5</v>
      </c>
      <c r="G25">
        <v>6.7</v>
      </c>
      <c r="H25">
        <v>7.2</v>
      </c>
      <c r="I25">
        <v>7.4</v>
      </c>
      <c r="J25">
        <v>8.1999999999999993</v>
      </c>
      <c r="K25">
        <v>8.6</v>
      </c>
      <c r="L25">
        <v>8.5</v>
      </c>
      <c r="M25">
        <v>8.3000000000000007</v>
      </c>
      <c r="N25">
        <v>9</v>
      </c>
      <c r="O25">
        <v>10.6</v>
      </c>
      <c r="P25">
        <v>11</v>
      </c>
      <c r="Q25">
        <v>11.8</v>
      </c>
      <c r="R25">
        <v>12.7</v>
      </c>
      <c r="S25">
        <v>13.9</v>
      </c>
      <c r="T25">
        <v>15.5</v>
      </c>
      <c r="U25">
        <v>17.7</v>
      </c>
      <c r="V25">
        <v>19.2</v>
      </c>
      <c r="W25">
        <v>20.399999999999999</v>
      </c>
      <c r="X25">
        <v>22.1</v>
      </c>
      <c r="Y25">
        <v>23.7</v>
      </c>
      <c r="Z25">
        <v>26.4</v>
      </c>
      <c r="AA25">
        <v>28.6</v>
      </c>
      <c r="AB25">
        <v>28.6</v>
      </c>
      <c r="AC25">
        <v>31.3</v>
      </c>
      <c r="AD25">
        <v>33.5</v>
      </c>
      <c r="AE25">
        <v>35.5</v>
      </c>
      <c r="AF25">
        <v>36.4</v>
      </c>
      <c r="AG25">
        <v>40</v>
      </c>
      <c r="AH25">
        <v>43.4</v>
      </c>
      <c r="AI25">
        <v>45</v>
      </c>
      <c r="AJ25">
        <v>48.1</v>
      </c>
      <c r="AK25">
        <v>51.2</v>
      </c>
      <c r="AL25">
        <v>54.5</v>
      </c>
      <c r="AM25">
        <v>57.7</v>
      </c>
      <c r="AN25">
        <v>59.3</v>
      </c>
      <c r="AO25">
        <v>64.099999999999994</v>
      </c>
      <c r="AP25">
        <v>72.2</v>
      </c>
      <c r="AQ25">
        <v>79.3</v>
      </c>
      <c r="AR25">
        <v>86.6</v>
      </c>
      <c r="AS25">
        <v>95.8</v>
      </c>
      <c r="AT25">
        <v>101.3</v>
      </c>
      <c r="AU25">
        <v>112</v>
      </c>
      <c r="AV25">
        <v>121.6</v>
      </c>
      <c r="AW25">
        <v>130.80000000000001</v>
      </c>
      <c r="AX25">
        <v>141.30000000000001</v>
      </c>
      <c r="AY25">
        <v>152.6</v>
      </c>
      <c r="AZ25">
        <v>162</v>
      </c>
      <c r="BA25">
        <v>171.6</v>
      </c>
      <c r="BB25">
        <v>190.5</v>
      </c>
      <c r="BC25">
        <v>224.2</v>
      </c>
      <c r="BD25">
        <v>225.9</v>
      </c>
      <c r="BE25">
        <v>242</v>
      </c>
      <c r="BF25">
        <v>268.7</v>
      </c>
      <c r="BG25">
        <v>286.8</v>
      </c>
      <c r="BH25">
        <v>298.5</v>
      </c>
      <c r="BI25">
        <v>317.3</v>
      </c>
      <c r="BJ25">
        <v>345</v>
      </c>
      <c r="BK25">
        <v>371.4</v>
      </c>
      <c r="BL25">
        <v>398</v>
      </c>
      <c r="BM25">
        <v>429.6</v>
      </c>
      <c r="BN25">
        <v>453.3</v>
      </c>
      <c r="BO25">
        <v>466.4</v>
      </c>
      <c r="BP25">
        <v>512.70000000000005</v>
      </c>
      <c r="BQ25">
        <v>523.1</v>
      </c>
      <c r="BR25">
        <v>545.5</v>
      </c>
      <c r="BS25">
        <v>577.79999999999995</v>
      </c>
      <c r="BT25">
        <v>603.1</v>
      </c>
      <c r="BU25">
        <v>628.4</v>
      </c>
      <c r="BV25">
        <v>662.7</v>
      </c>
      <c r="BW25">
        <v>669</v>
      </c>
      <c r="BX25">
        <v>721.2</v>
      </c>
      <c r="BY25">
        <v>758.9</v>
      </c>
      <c r="BZ25">
        <v>817.6</v>
      </c>
      <c r="CA25">
        <v>873.6</v>
      </c>
      <c r="CB25">
        <v>940.5</v>
      </c>
      <c r="CC25">
        <v>980</v>
      </c>
      <c r="CD25">
        <v>989.4</v>
      </c>
      <c r="CE25">
        <v>967.8</v>
      </c>
      <c r="CF25">
        <v>1001.2</v>
      </c>
      <c r="CG25">
        <v>1042.5999999999999</v>
      </c>
      <c r="CH25">
        <v>1074</v>
      </c>
      <c r="CI25">
        <v>1102.3</v>
      </c>
      <c r="CJ25">
        <v>1145.9000000000001</v>
      </c>
    </row>
    <row r="26" spans="1:88" x14ac:dyDescent="0.2">
      <c r="A26" t="s">
        <v>128</v>
      </c>
      <c r="B26" t="s">
        <v>237</v>
      </c>
      <c r="C26">
        <v>0.1</v>
      </c>
      <c r="D26">
        <v>0.1</v>
      </c>
      <c r="E26">
        <v>0.1</v>
      </c>
      <c r="F26">
        <v>0.1</v>
      </c>
      <c r="G26">
        <v>0.1</v>
      </c>
      <c r="H26">
        <v>0.1</v>
      </c>
      <c r="I26">
        <v>0.1</v>
      </c>
      <c r="J26">
        <v>0.3</v>
      </c>
      <c r="K26">
        <v>1.5</v>
      </c>
      <c r="L26">
        <v>1.6</v>
      </c>
      <c r="M26">
        <v>1.8</v>
      </c>
      <c r="N26">
        <v>1.9</v>
      </c>
      <c r="O26">
        <v>2.2999999999999998</v>
      </c>
      <c r="P26">
        <v>2.9</v>
      </c>
      <c r="Q26">
        <v>3.8</v>
      </c>
      <c r="R26">
        <v>4.3</v>
      </c>
      <c r="S26">
        <v>5.3</v>
      </c>
      <c r="T26">
        <v>6.6</v>
      </c>
      <c r="U26">
        <v>5.6</v>
      </c>
      <c r="V26">
        <v>4.5999999999999996</v>
      </c>
      <c r="W26">
        <v>4.9000000000000004</v>
      </c>
      <c r="X26">
        <v>5.5</v>
      </c>
      <c r="Y26">
        <v>6.6</v>
      </c>
      <c r="Z26">
        <v>6.9</v>
      </c>
      <c r="AA26">
        <v>7.1</v>
      </c>
      <c r="AB26">
        <v>8.1</v>
      </c>
      <c r="AC26">
        <v>9.1</v>
      </c>
      <c r="AD26">
        <v>10</v>
      </c>
      <c r="AE26">
        <v>11.4</v>
      </c>
      <c r="AF26">
        <v>11.4</v>
      </c>
      <c r="AG26">
        <v>13.8</v>
      </c>
      <c r="AH26">
        <v>16.399999999999999</v>
      </c>
      <c r="AI26">
        <v>17</v>
      </c>
      <c r="AJ26">
        <v>19.100000000000001</v>
      </c>
      <c r="AK26">
        <v>21.7</v>
      </c>
      <c r="AL26">
        <v>22.4</v>
      </c>
      <c r="AM26">
        <v>23.4</v>
      </c>
      <c r="AN26">
        <v>31.3</v>
      </c>
      <c r="AO26">
        <v>34.9</v>
      </c>
      <c r="AP26">
        <v>38.700000000000003</v>
      </c>
      <c r="AQ26">
        <v>44.1</v>
      </c>
      <c r="AR26">
        <v>46.4</v>
      </c>
      <c r="AS26">
        <v>51.2</v>
      </c>
      <c r="AT26">
        <v>59.2</v>
      </c>
      <c r="AU26">
        <v>75.5</v>
      </c>
      <c r="AV26">
        <v>85.2</v>
      </c>
      <c r="AW26">
        <v>89.3</v>
      </c>
      <c r="AX26">
        <v>101.3</v>
      </c>
      <c r="AY26">
        <v>113.1</v>
      </c>
      <c r="AZ26">
        <v>131.30000000000001</v>
      </c>
      <c r="BA26">
        <v>152.69999999999999</v>
      </c>
      <c r="BB26">
        <v>166.2</v>
      </c>
      <c r="BC26">
        <v>195.7</v>
      </c>
      <c r="BD26">
        <v>208.9</v>
      </c>
      <c r="BE26">
        <v>226</v>
      </c>
      <c r="BF26">
        <v>257.5</v>
      </c>
      <c r="BG26">
        <v>281.39999999999998</v>
      </c>
      <c r="BH26">
        <v>303.39999999999998</v>
      </c>
      <c r="BI26">
        <v>323.10000000000002</v>
      </c>
      <c r="BJ26">
        <v>361.5</v>
      </c>
      <c r="BK26">
        <v>385.2</v>
      </c>
      <c r="BL26">
        <v>410.1</v>
      </c>
      <c r="BM26">
        <v>430.2</v>
      </c>
      <c r="BN26">
        <v>455</v>
      </c>
      <c r="BO26">
        <v>477.4</v>
      </c>
      <c r="BP26">
        <v>508.2</v>
      </c>
      <c r="BQ26">
        <v>532.79999999999995</v>
      </c>
      <c r="BR26">
        <v>555.1</v>
      </c>
      <c r="BS26">
        <v>587.20000000000005</v>
      </c>
      <c r="BT26">
        <v>624.70000000000005</v>
      </c>
      <c r="BU26">
        <v>661.3</v>
      </c>
      <c r="BV26">
        <v>705.8</v>
      </c>
      <c r="BW26">
        <v>733.2</v>
      </c>
      <c r="BX26">
        <v>751.5</v>
      </c>
      <c r="BY26">
        <v>779.3</v>
      </c>
      <c r="BZ26">
        <v>829.2</v>
      </c>
      <c r="CA26">
        <v>873.3</v>
      </c>
      <c r="CB26">
        <v>922.6</v>
      </c>
      <c r="CC26">
        <v>961.4</v>
      </c>
      <c r="CD26">
        <v>988.2</v>
      </c>
      <c r="CE26">
        <v>964.4</v>
      </c>
      <c r="CF26">
        <v>984.1</v>
      </c>
      <c r="CG26">
        <v>917.8</v>
      </c>
      <c r="CH26">
        <v>951.2</v>
      </c>
      <c r="CI26">
        <v>1104.5</v>
      </c>
      <c r="CJ26">
        <v>1159.5</v>
      </c>
    </row>
    <row r="27" spans="1:88" x14ac:dyDescent="0.2">
      <c r="A27" t="s">
        <v>130</v>
      </c>
      <c r="B27" t="s">
        <v>238</v>
      </c>
      <c r="C27">
        <v>4.5999999999999996</v>
      </c>
      <c r="D27">
        <v>4.8</v>
      </c>
      <c r="E27">
        <v>4.8</v>
      </c>
      <c r="F27">
        <v>4.5</v>
      </c>
      <c r="G27">
        <v>4</v>
      </c>
      <c r="H27">
        <v>4</v>
      </c>
      <c r="I27">
        <v>4.0999999999999996</v>
      </c>
      <c r="J27">
        <v>3.8</v>
      </c>
      <c r="K27">
        <v>3.7</v>
      </c>
      <c r="L27">
        <v>3.6</v>
      </c>
      <c r="M27">
        <v>3.6</v>
      </c>
      <c r="N27">
        <v>3.3</v>
      </c>
      <c r="O27">
        <v>3.3</v>
      </c>
      <c r="P27">
        <v>3.2</v>
      </c>
      <c r="Q27">
        <v>2.9</v>
      </c>
      <c r="R27">
        <v>2.4</v>
      </c>
      <c r="S27">
        <v>2.2999999999999998</v>
      </c>
      <c r="T27">
        <v>1.9</v>
      </c>
      <c r="U27">
        <v>2.5</v>
      </c>
      <c r="V27">
        <v>2.6</v>
      </c>
      <c r="W27">
        <v>2.9</v>
      </c>
      <c r="X27">
        <v>3.2</v>
      </c>
      <c r="Y27">
        <v>3.7</v>
      </c>
      <c r="Z27">
        <v>4.0999999999999996</v>
      </c>
      <c r="AA27">
        <v>4.8</v>
      </c>
      <c r="AB27">
        <v>5.7</v>
      </c>
      <c r="AC27">
        <v>6.3</v>
      </c>
      <c r="AD27">
        <v>6.9</v>
      </c>
      <c r="AE27">
        <v>8.1</v>
      </c>
      <c r="AF27">
        <v>9.6</v>
      </c>
      <c r="AG27">
        <v>9.6999999999999993</v>
      </c>
      <c r="AH27">
        <v>10.7</v>
      </c>
      <c r="AI27">
        <v>12.6</v>
      </c>
      <c r="AJ27">
        <v>14.3</v>
      </c>
      <c r="AK27">
        <v>15.3</v>
      </c>
      <c r="AL27">
        <v>17.5</v>
      </c>
      <c r="AM27">
        <v>19.8</v>
      </c>
      <c r="AN27">
        <v>22.5</v>
      </c>
      <c r="AO27">
        <v>25.7</v>
      </c>
      <c r="AP27">
        <v>27.6</v>
      </c>
      <c r="AQ27">
        <v>33.6</v>
      </c>
      <c r="AR27">
        <v>40.5</v>
      </c>
      <c r="AS27">
        <v>45.2</v>
      </c>
      <c r="AT27">
        <v>49.3</v>
      </c>
      <c r="AU27">
        <v>57.2</v>
      </c>
      <c r="AV27">
        <v>73.5</v>
      </c>
      <c r="AW27">
        <v>85.9</v>
      </c>
      <c r="AX27">
        <v>89.9</v>
      </c>
      <c r="AY27">
        <v>105.9</v>
      </c>
      <c r="AZ27">
        <v>118.8</v>
      </c>
      <c r="BA27">
        <v>141</v>
      </c>
      <c r="BB27">
        <v>186.2</v>
      </c>
      <c r="BC27">
        <v>238.4</v>
      </c>
      <c r="BD27">
        <v>277.5</v>
      </c>
      <c r="BE27">
        <v>291.8</v>
      </c>
      <c r="BF27">
        <v>336.1</v>
      </c>
      <c r="BG27">
        <v>348</v>
      </c>
      <c r="BH27">
        <v>365.2</v>
      </c>
      <c r="BI27">
        <v>369.5</v>
      </c>
      <c r="BJ27">
        <v>394.7</v>
      </c>
      <c r="BK27">
        <v>442.7</v>
      </c>
      <c r="BL27">
        <v>450.1</v>
      </c>
      <c r="BM27">
        <v>408.5</v>
      </c>
      <c r="BN27">
        <v>383.7</v>
      </c>
      <c r="BO27">
        <v>371.4</v>
      </c>
      <c r="BP27">
        <v>365.9</v>
      </c>
      <c r="BQ27">
        <v>376.5</v>
      </c>
      <c r="BR27">
        <v>381.9</v>
      </c>
      <c r="BS27">
        <v>414.7</v>
      </c>
      <c r="BT27">
        <v>477.8</v>
      </c>
      <c r="BU27">
        <v>488</v>
      </c>
      <c r="BV27">
        <v>565</v>
      </c>
      <c r="BW27">
        <v>566.4</v>
      </c>
      <c r="BX27">
        <v>490.5</v>
      </c>
      <c r="BY27">
        <v>466.2</v>
      </c>
      <c r="BZ27">
        <v>403.5</v>
      </c>
      <c r="CA27">
        <v>496.8</v>
      </c>
      <c r="CB27">
        <v>580.9</v>
      </c>
      <c r="CC27">
        <v>663.4</v>
      </c>
      <c r="CD27">
        <v>693.4</v>
      </c>
      <c r="CE27">
        <v>563.4</v>
      </c>
      <c r="CF27">
        <v>489.4</v>
      </c>
      <c r="CG27">
        <v>488.1</v>
      </c>
      <c r="CH27">
        <v>491.7</v>
      </c>
      <c r="CI27">
        <v>499.8</v>
      </c>
      <c r="CJ27">
        <v>485.2</v>
      </c>
    </row>
    <row r="28" spans="1:88" x14ac:dyDescent="0.2">
      <c r="A28" t="s">
        <v>131</v>
      </c>
      <c r="B28" t="s">
        <v>239</v>
      </c>
      <c r="C28">
        <v>0.5</v>
      </c>
      <c r="D28">
        <v>0.5</v>
      </c>
      <c r="E28">
        <v>0.5</v>
      </c>
      <c r="F28">
        <v>0.6</v>
      </c>
      <c r="G28">
        <v>0.5</v>
      </c>
      <c r="H28">
        <v>0.5</v>
      </c>
      <c r="I28">
        <v>0.5</v>
      </c>
      <c r="J28">
        <v>0.5</v>
      </c>
      <c r="K28">
        <v>0.5</v>
      </c>
      <c r="L28">
        <v>0.4</v>
      </c>
      <c r="M28">
        <v>0.4</v>
      </c>
      <c r="N28">
        <v>0.5</v>
      </c>
      <c r="O28">
        <v>0.5</v>
      </c>
      <c r="P28">
        <v>0.5</v>
      </c>
      <c r="Q28">
        <v>0.6</v>
      </c>
      <c r="R28">
        <v>0.8</v>
      </c>
      <c r="S28">
        <v>0.9</v>
      </c>
      <c r="T28">
        <v>0.7</v>
      </c>
      <c r="U28">
        <v>0.7</v>
      </c>
      <c r="V28">
        <v>0.7</v>
      </c>
      <c r="W28">
        <v>0.7</v>
      </c>
      <c r="X28">
        <v>0.8</v>
      </c>
      <c r="Y28">
        <v>1.2</v>
      </c>
      <c r="Z28">
        <v>1.2</v>
      </c>
      <c r="AA28">
        <v>1.2</v>
      </c>
      <c r="AB28">
        <v>0.9</v>
      </c>
      <c r="AC28">
        <v>1.3</v>
      </c>
      <c r="AD28">
        <v>1.7</v>
      </c>
      <c r="AE28">
        <v>1.8</v>
      </c>
      <c r="AF28">
        <v>1.7</v>
      </c>
      <c r="AG28">
        <v>1.7</v>
      </c>
      <c r="AH28">
        <v>1.7</v>
      </c>
      <c r="AI28">
        <v>1.9</v>
      </c>
      <c r="AJ28">
        <v>2.1</v>
      </c>
      <c r="AK28">
        <v>2.5</v>
      </c>
      <c r="AL28">
        <v>3</v>
      </c>
      <c r="AM28">
        <v>3.5</v>
      </c>
      <c r="AN28">
        <v>3.4</v>
      </c>
      <c r="AO28">
        <v>3.6</v>
      </c>
      <c r="AP28">
        <v>4.2</v>
      </c>
      <c r="AQ28">
        <v>4.8</v>
      </c>
      <c r="AR28">
        <v>4.4000000000000004</v>
      </c>
      <c r="AS28">
        <v>4.2</v>
      </c>
      <c r="AT28">
        <v>4.8</v>
      </c>
      <c r="AU28">
        <v>5.7</v>
      </c>
      <c r="AV28">
        <v>6.8</v>
      </c>
      <c r="AW28">
        <v>9</v>
      </c>
      <c r="AX28">
        <v>9.1</v>
      </c>
      <c r="AY28">
        <v>8.1</v>
      </c>
      <c r="AZ28">
        <v>10.4</v>
      </c>
      <c r="BA28">
        <v>12.8</v>
      </c>
      <c r="BB28">
        <v>14</v>
      </c>
      <c r="BC28">
        <v>16.899999999999999</v>
      </c>
      <c r="BD28">
        <v>19.3</v>
      </c>
      <c r="BE28">
        <v>21.7</v>
      </c>
      <c r="BF28">
        <v>29.2</v>
      </c>
      <c r="BG28">
        <v>34.1</v>
      </c>
      <c r="BH28">
        <v>36</v>
      </c>
      <c r="BI28">
        <v>33.299999999999997</v>
      </c>
      <c r="BJ28">
        <v>32.799999999999997</v>
      </c>
      <c r="BK28">
        <v>38.299999999999997</v>
      </c>
      <c r="BL28">
        <v>39.200000000000003</v>
      </c>
      <c r="BM28">
        <v>38.9</v>
      </c>
      <c r="BN28">
        <v>39.700000000000003</v>
      </c>
      <c r="BO28">
        <v>39.4</v>
      </c>
      <c r="BP28">
        <v>40.700000000000003</v>
      </c>
      <c r="BQ28">
        <v>45</v>
      </c>
      <c r="BR28">
        <v>52.6</v>
      </c>
      <c r="BS28">
        <v>50.1</v>
      </c>
      <c r="BT28">
        <v>64.099999999999994</v>
      </c>
      <c r="BU28">
        <v>67.8</v>
      </c>
      <c r="BV28">
        <v>85.3</v>
      </c>
      <c r="BW28">
        <v>99.1</v>
      </c>
      <c r="BX28">
        <v>80.7</v>
      </c>
      <c r="BY28">
        <v>76.3</v>
      </c>
      <c r="BZ28">
        <v>81.400000000000006</v>
      </c>
      <c r="CA28">
        <v>93.9</v>
      </c>
      <c r="CB28">
        <v>82.6</v>
      </c>
      <c r="CC28">
        <v>98.6</v>
      </c>
      <c r="CD28">
        <v>114.4</v>
      </c>
      <c r="CE28">
        <v>124.9</v>
      </c>
      <c r="CF28">
        <v>128.5</v>
      </c>
      <c r="CG28">
        <v>131.5</v>
      </c>
      <c r="CH28">
        <v>106.7</v>
      </c>
      <c r="CI28">
        <v>120.6</v>
      </c>
      <c r="CJ28">
        <v>141</v>
      </c>
    </row>
    <row r="29" spans="1:88" x14ac:dyDescent="0.2">
      <c r="A29" t="s">
        <v>132</v>
      </c>
      <c r="B29" t="s">
        <v>240</v>
      </c>
      <c r="C29" t="s">
        <v>144</v>
      </c>
      <c r="D29" t="s">
        <v>144</v>
      </c>
      <c r="E29" t="s">
        <v>144</v>
      </c>
      <c r="F29" t="s">
        <v>144</v>
      </c>
      <c r="G29" t="s">
        <v>144</v>
      </c>
      <c r="H29" t="s">
        <v>144</v>
      </c>
      <c r="I29" t="s">
        <v>144</v>
      </c>
      <c r="J29" t="s">
        <v>144</v>
      </c>
      <c r="K29" t="s">
        <v>144</v>
      </c>
      <c r="L29" t="s">
        <v>144</v>
      </c>
      <c r="M29" t="s">
        <v>144</v>
      </c>
      <c r="N29" t="s">
        <v>144</v>
      </c>
      <c r="O29" t="s">
        <v>144</v>
      </c>
      <c r="P29" t="s">
        <v>144</v>
      </c>
      <c r="Q29" t="s">
        <v>144</v>
      </c>
      <c r="R29" t="s">
        <v>144</v>
      </c>
      <c r="S29" t="s">
        <v>144</v>
      </c>
      <c r="T29" t="s">
        <v>144</v>
      </c>
      <c r="U29" t="s">
        <v>144</v>
      </c>
      <c r="V29" t="s">
        <v>144</v>
      </c>
      <c r="W29" t="s">
        <v>144</v>
      </c>
      <c r="X29" t="s">
        <v>144</v>
      </c>
      <c r="Y29" t="s">
        <v>144</v>
      </c>
      <c r="Z29" t="s">
        <v>144</v>
      </c>
      <c r="AA29" t="s">
        <v>144</v>
      </c>
      <c r="AB29" t="s">
        <v>144</v>
      </c>
      <c r="AC29" t="s">
        <v>144</v>
      </c>
      <c r="AD29" t="s">
        <v>144</v>
      </c>
      <c r="AE29" t="s">
        <v>144</v>
      </c>
      <c r="AF29" t="s">
        <v>144</v>
      </c>
      <c r="AG29">
        <v>0.5</v>
      </c>
      <c r="AH29">
        <v>0.5</v>
      </c>
      <c r="AI29">
        <v>0.3</v>
      </c>
      <c r="AJ29">
        <v>0.4</v>
      </c>
      <c r="AK29">
        <v>0.8</v>
      </c>
      <c r="AL29">
        <v>0.8</v>
      </c>
      <c r="AM29">
        <v>0.7</v>
      </c>
      <c r="AN29">
        <v>0.3</v>
      </c>
      <c r="AO29">
        <v>0.2</v>
      </c>
      <c r="AP29">
        <v>0.3</v>
      </c>
      <c r="AQ29">
        <v>0</v>
      </c>
      <c r="AR29">
        <v>-1.2</v>
      </c>
      <c r="AS29">
        <v>-1.7</v>
      </c>
      <c r="AT29">
        <v>-1.2</v>
      </c>
      <c r="AU29">
        <v>-2.2000000000000002</v>
      </c>
      <c r="AV29">
        <v>-2.7</v>
      </c>
      <c r="AW29">
        <v>-4.4000000000000004</v>
      </c>
      <c r="AX29">
        <v>-2.7</v>
      </c>
      <c r="AY29">
        <v>-3.3</v>
      </c>
      <c r="AZ29">
        <v>-2.8</v>
      </c>
      <c r="BA29">
        <v>-3.2</v>
      </c>
      <c r="BB29">
        <v>-5.0999999999999996</v>
      </c>
      <c r="BC29">
        <v>-5.2</v>
      </c>
      <c r="BD29">
        <v>-3.8</v>
      </c>
      <c r="BE29">
        <v>-2.2999999999999998</v>
      </c>
      <c r="BF29">
        <v>-1.4</v>
      </c>
      <c r="BG29">
        <v>1.3</v>
      </c>
      <c r="BH29">
        <v>2</v>
      </c>
      <c r="BI29">
        <v>2.2000000000000002</v>
      </c>
      <c r="BJ29">
        <v>5</v>
      </c>
      <c r="BK29">
        <v>6.7</v>
      </c>
      <c r="BL29">
        <v>3.2</v>
      </c>
      <c r="BM29">
        <v>7.8</v>
      </c>
      <c r="BN29">
        <v>9.9</v>
      </c>
      <c r="BO29">
        <v>10.8</v>
      </c>
      <c r="BP29">
        <v>11.8</v>
      </c>
      <c r="BQ29">
        <v>15.6</v>
      </c>
      <c r="BR29">
        <v>16.899999999999999</v>
      </c>
      <c r="BS29">
        <v>17.5</v>
      </c>
      <c r="BT29">
        <v>16.3</v>
      </c>
      <c r="BU29">
        <v>16.2</v>
      </c>
      <c r="BV29">
        <v>10.7</v>
      </c>
      <c r="BW29">
        <v>5.2</v>
      </c>
      <c r="BX29">
        <v>7</v>
      </c>
      <c r="BY29">
        <v>3.9</v>
      </c>
      <c r="BZ29">
        <v>-1.8</v>
      </c>
      <c r="CA29">
        <v>-6.4</v>
      </c>
      <c r="CB29">
        <v>-9.3000000000000007</v>
      </c>
      <c r="CC29">
        <v>-16.399999999999999</v>
      </c>
      <c r="CD29">
        <v>-21.2</v>
      </c>
      <c r="CE29">
        <v>-20.6</v>
      </c>
      <c r="CF29">
        <v>-22.9</v>
      </c>
      <c r="CG29">
        <v>-24.5</v>
      </c>
      <c r="CH29">
        <v>-25.3</v>
      </c>
      <c r="CI29">
        <v>-29.6</v>
      </c>
      <c r="CJ29">
        <v>-35</v>
      </c>
    </row>
    <row r="30" spans="1:88" x14ac:dyDescent="0.2">
      <c r="A30" t="s">
        <v>134</v>
      </c>
      <c r="B30" t="s">
        <v>241</v>
      </c>
      <c r="C30">
        <v>12.6</v>
      </c>
      <c r="D30">
        <v>11.9</v>
      </c>
      <c r="E30">
        <v>10.5</v>
      </c>
      <c r="F30">
        <v>8.6</v>
      </c>
      <c r="G30">
        <v>7.6</v>
      </c>
      <c r="H30">
        <v>8.3000000000000007</v>
      </c>
      <c r="I30">
        <v>8.5</v>
      </c>
      <c r="J30">
        <v>10</v>
      </c>
      <c r="K30">
        <v>10.4</v>
      </c>
      <c r="L30">
        <v>8.8000000000000007</v>
      </c>
      <c r="M30">
        <v>9.4</v>
      </c>
      <c r="N30">
        <v>9.6999999999999993</v>
      </c>
      <c r="O30">
        <v>10.199999999999999</v>
      </c>
      <c r="P30">
        <v>10</v>
      </c>
      <c r="Q30">
        <v>10.4</v>
      </c>
      <c r="R30">
        <v>10.9</v>
      </c>
      <c r="S30">
        <v>11.7</v>
      </c>
      <c r="T30">
        <v>13.6</v>
      </c>
      <c r="U30">
        <v>15.4</v>
      </c>
      <c r="V30">
        <v>16.8</v>
      </c>
      <c r="W30">
        <v>17.899999999999999</v>
      </c>
      <c r="X30">
        <v>20.7</v>
      </c>
      <c r="Y30">
        <v>21.4</v>
      </c>
      <c r="Z30">
        <v>22.5</v>
      </c>
      <c r="AA30">
        <v>24.6</v>
      </c>
      <c r="AB30">
        <v>26.6</v>
      </c>
      <c r="AC30">
        <v>29.4</v>
      </c>
      <c r="AD30">
        <v>32.4</v>
      </c>
      <c r="AE30">
        <v>35.6</v>
      </c>
      <c r="AF30">
        <v>37.299999999999997</v>
      </c>
      <c r="AG30">
        <v>40.6</v>
      </c>
      <c r="AH30">
        <v>44.3</v>
      </c>
      <c r="AI30">
        <v>47.2</v>
      </c>
      <c r="AJ30">
        <v>51.6</v>
      </c>
      <c r="AK30">
        <v>56</v>
      </c>
      <c r="AL30">
        <v>62.5</v>
      </c>
      <c r="AM30">
        <v>68.7</v>
      </c>
      <c r="AN30">
        <v>74.2</v>
      </c>
      <c r="AO30">
        <v>79.8</v>
      </c>
      <c r="AP30">
        <v>87.3</v>
      </c>
      <c r="AQ30">
        <v>98.7</v>
      </c>
      <c r="AR30">
        <v>112.7</v>
      </c>
      <c r="AS30">
        <v>122.3</v>
      </c>
      <c r="AT30">
        <v>133.30000000000001</v>
      </c>
      <c r="AU30">
        <v>150.6</v>
      </c>
      <c r="AV30">
        <v>175.4</v>
      </c>
      <c r="AW30">
        <v>195.3</v>
      </c>
      <c r="AX30">
        <v>212.6</v>
      </c>
      <c r="AY30">
        <v>243.4</v>
      </c>
      <c r="AZ30">
        <v>278</v>
      </c>
      <c r="BA30">
        <v>318.3</v>
      </c>
      <c r="BB30">
        <v>386</v>
      </c>
      <c r="BC30">
        <v>472.9</v>
      </c>
      <c r="BD30">
        <v>541.29999999999995</v>
      </c>
      <c r="BE30">
        <v>584.29999999999995</v>
      </c>
      <c r="BF30">
        <v>665.1</v>
      </c>
      <c r="BG30">
        <v>712.8</v>
      </c>
      <c r="BH30">
        <v>755.3</v>
      </c>
      <c r="BI30">
        <v>779.9</v>
      </c>
      <c r="BJ30">
        <v>839.4</v>
      </c>
      <c r="BK30">
        <v>951.9</v>
      </c>
      <c r="BL30">
        <v>991.2</v>
      </c>
      <c r="BM30">
        <v>985.5</v>
      </c>
      <c r="BN30">
        <v>982.1</v>
      </c>
      <c r="BO30">
        <v>988.6</v>
      </c>
      <c r="BP30">
        <v>1029.4000000000001</v>
      </c>
      <c r="BQ30">
        <v>1114</v>
      </c>
      <c r="BR30">
        <v>1176.5</v>
      </c>
      <c r="BS30">
        <v>1258.5</v>
      </c>
      <c r="BT30">
        <v>1342.5</v>
      </c>
      <c r="BU30">
        <v>1329.7</v>
      </c>
      <c r="BV30">
        <v>1453.5</v>
      </c>
      <c r="BW30">
        <v>1441.3</v>
      </c>
      <c r="BX30">
        <v>1390.4</v>
      </c>
      <c r="BY30">
        <v>1420.5</v>
      </c>
      <c r="BZ30">
        <v>1503.7</v>
      </c>
      <c r="CA30">
        <v>1666.5</v>
      </c>
      <c r="CB30">
        <v>1938.4</v>
      </c>
      <c r="CC30">
        <v>2166.6</v>
      </c>
      <c r="CD30">
        <v>2167.1</v>
      </c>
      <c r="CE30">
        <v>1818</v>
      </c>
      <c r="CF30">
        <v>1739.6</v>
      </c>
      <c r="CG30">
        <v>1913.9</v>
      </c>
      <c r="CH30">
        <v>2088.6</v>
      </c>
      <c r="CI30">
        <v>2079.6999999999998</v>
      </c>
      <c r="CJ30">
        <v>2124.6</v>
      </c>
    </row>
    <row r="31" spans="1:88" x14ac:dyDescent="0.2">
      <c r="A31" t="s">
        <v>136</v>
      </c>
      <c r="B31" t="s">
        <v>242</v>
      </c>
      <c r="C31">
        <v>1.2</v>
      </c>
      <c r="D31">
        <v>1.2</v>
      </c>
      <c r="E31">
        <v>2.2999999999999998</v>
      </c>
      <c r="F31">
        <v>1.7</v>
      </c>
      <c r="G31">
        <v>1.7</v>
      </c>
      <c r="H31">
        <v>1.8</v>
      </c>
      <c r="I31">
        <v>2</v>
      </c>
      <c r="J31">
        <v>3.1</v>
      </c>
      <c r="K31">
        <v>2</v>
      </c>
      <c r="L31">
        <v>2.4</v>
      </c>
      <c r="M31">
        <v>2.5</v>
      </c>
      <c r="N31">
        <v>2.7</v>
      </c>
      <c r="O31">
        <v>2.7</v>
      </c>
      <c r="P31">
        <v>2.7</v>
      </c>
      <c r="Q31">
        <v>2.5</v>
      </c>
      <c r="R31">
        <v>3.1</v>
      </c>
      <c r="S31">
        <v>5.6</v>
      </c>
      <c r="T31">
        <v>10.6</v>
      </c>
      <c r="U31">
        <v>10.8</v>
      </c>
      <c r="V31">
        <v>10.3</v>
      </c>
      <c r="W31">
        <v>11.2</v>
      </c>
      <c r="X31">
        <v>14</v>
      </c>
      <c r="Y31">
        <v>11.4</v>
      </c>
      <c r="Z31">
        <v>11.9</v>
      </c>
      <c r="AA31">
        <v>12.5</v>
      </c>
      <c r="AB31">
        <v>14.3</v>
      </c>
      <c r="AC31">
        <v>15.7</v>
      </c>
      <c r="AD31">
        <v>16.8</v>
      </c>
      <c r="AE31">
        <v>19.5</v>
      </c>
      <c r="AF31">
        <v>23.5</v>
      </c>
      <c r="AG31">
        <v>24.2</v>
      </c>
      <c r="AH31">
        <v>25.7</v>
      </c>
      <c r="AI31">
        <v>29.5</v>
      </c>
      <c r="AJ31">
        <v>30.4</v>
      </c>
      <c r="AK31">
        <v>32.200000000000003</v>
      </c>
      <c r="AL31">
        <v>33.5</v>
      </c>
      <c r="AM31">
        <v>36.200000000000003</v>
      </c>
      <c r="AN31">
        <v>39.6</v>
      </c>
      <c r="AO31">
        <v>48</v>
      </c>
      <c r="AP31">
        <v>56.1</v>
      </c>
      <c r="AQ31">
        <v>62.3</v>
      </c>
      <c r="AR31">
        <v>74.7</v>
      </c>
      <c r="AS31">
        <v>88.1</v>
      </c>
      <c r="AT31">
        <v>97.9</v>
      </c>
      <c r="AU31">
        <v>112.6</v>
      </c>
      <c r="AV31">
        <v>133.30000000000001</v>
      </c>
      <c r="AW31">
        <v>170</v>
      </c>
      <c r="AX31">
        <v>184</v>
      </c>
      <c r="AY31">
        <v>194.2</v>
      </c>
      <c r="AZ31">
        <v>209.6</v>
      </c>
      <c r="BA31">
        <v>235.3</v>
      </c>
      <c r="BB31">
        <v>279.5</v>
      </c>
      <c r="BC31">
        <v>318.39999999999998</v>
      </c>
      <c r="BD31">
        <v>354.8</v>
      </c>
      <c r="BE31">
        <v>383.7</v>
      </c>
      <c r="BF31">
        <v>400.1</v>
      </c>
      <c r="BG31">
        <v>424.9</v>
      </c>
      <c r="BH31">
        <v>451</v>
      </c>
      <c r="BI31">
        <v>467.6</v>
      </c>
      <c r="BJ31">
        <v>496.5</v>
      </c>
      <c r="BK31">
        <v>542.6</v>
      </c>
      <c r="BL31">
        <v>594.9</v>
      </c>
      <c r="BM31">
        <v>665.9</v>
      </c>
      <c r="BN31">
        <v>745.8</v>
      </c>
      <c r="BO31">
        <v>790.8</v>
      </c>
      <c r="BP31">
        <v>826.4</v>
      </c>
      <c r="BQ31">
        <v>878.9</v>
      </c>
      <c r="BR31">
        <v>924.1</v>
      </c>
      <c r="BS31">
        <v>949.2</v>
      </c>
      <c r="BT31">
        <v>977.9</v>
      </c>
      <c r="BU31">
        <v>1021.6</v>
      </c>
      <c r="BV31">
        <v>1083</v>
      </c>
      <c r="BW31">
        <v>1188.0999999999999</v>
      </c>
      <c r="BX31">
        <v>1280.3</v>
      </c>
      <c r="BY31">
        <v>1342.9</v>
      </c>
      <c r="BZ31">
        <v>1416.7</v>
      </c>
      <c r="CA31">
        <v>1512</v>
      </c>
      <c r="CB31">
        <v>1609.6</v>
      </c>
      <c r="CC31">
        <v>1722.8</v>
      </c>
      <c r="CD31">
        <v>1884</v>
      </c>
      <c r="CE31">
        <v>2140.1999999999998</v>
      </c>
      <c r="CF31">
        <v>2276.9</v>
      </c>
      <c r="CG31">
        <v>2307.9</v>
      </c>
      <c r="CH31">
        <v>2350.6999999999998</v>
      </c>
      <c r="CI31">
        <v>2414.5</v>
      </c>
      <c r="CJ31">
        <v>2523.5</v>
      </c>
    </row>
    <row r="32" spans="1:88" x14ac:dyDescent="0.2">
      <c r="A32" t="s">
        <v>138</v>
      </c>
      <c r="B32" s="2" t="s">
        <v>243</v>
      </c>
      <c r="C32">
        <v>85.3</v>
      </c>
      <c r="D32">
        <v>76.5</v>
      </c>
      <c r="E32">
        <v>65.599999999999994</v>
      </c>
      <c r="F32">
        <v>50.3</v>
      </c>
      <c r="G32">
        <v>47.2</v>
      </c>
      <c r="H32">
        <v>54.1</v>
      </c>
      <c r="I32">
        <v>60.8</v>
      </c>
      <c r="J32">
        <v>69.2</v>
      </c>
      <c r="K32">
        <v>74.7</v>
      </c>
      <c r="L32">
        <v>69.099999999999994</v>
      </c>
      <c r="M32">
        <v>73.599999999999994</v>
      </c>
      <c r="N32">
        <v>79.400000000000006</v>
      </c>
      <c r="O32">
        <v>97.9</v>
      </c>
      <c r="P32">
        <v>126.7</v>
      </c>
      <c r="Q32">
        <v>156.19999999999999</v>
      </c>
      <c r="R32">
        <v>169.7</v>
      </c>
      <c r="S32">
        <v>175.8</v>
      </c>
      <c r="T32">
        <v>182.7</v>
      </c>
      <c r="U32">
        <v>194.6</v>
      </c>
      <c r="V32">
        <v>213.7</v>
      </c>
      <c r="W32">
        <v>211.2</v>
      </c>
      <c r="X32">
        <v>233.9</v>
      </c>
      <c r="Y32">
        <v>264.5</v>
      </c>
      <c r="Z32">
        <v>282.7</v>
      </c>
      <c r="AA32">
        <v>299.60000000000002</v>
      </c>
      <c r="AB32">
        <v>302.60000000000002</v>
      </c>
      <c r="AC32">
        <v>324.60000000000002</v>
      </c>
      <c r="AD32">
        <v>348.4</v>
      </c>
      <c r="AE32">
        <v>368.5</v>
      </c>
      <c r="AF32">
        <v>379.5</v>
      </c>
      <c r="AG32">
        <v>403.2</v>
      </c>
      <c r="AH32">
        <v>422.5</v>
      </c>
      <c r="AI32">
        <v>441.1</v>
      </c>
      <c r="AJ32">
        <v>469.1</v>
      </c>
      <c r="AK32">
        <v>492.8</v>
      </c>
      <c r="AL32">
        <v>528.4</v>
      </c>
      <c r="AM32">
        <v>570.79999999999995</v>
      </c>
      <c r="AN32">
        <v>620.6</v>
      </c>
      <c r="AO32">
        <v>665.7</v>
      </c>
      <c r="AP32">
        <v>730.7</v>
      </c>
      <c r="AQ32">
        <v>800.3</v>
      </c>
      <c r="AR32">
        <v>864.6</v>
      </c>
      <c r="AS32">
        <v>932.1</v>
      </c>
      <c r="AT32">
        <v>1023.6</v>
      </c>
      <c r="AU32">
        <v>1138.5</v>
      </c>
      <c r="AV32">
        <v>1249.3</v>
      </c>
      <c r="AW32">
        <v>1366.9</v>
      </c>
      <c r="AX32">
        <v>1498.1</v>
      </c>
      <c r="AY32">
        <v>1654.2</v>
      </c>
      <c r="AZ32">
        <v>1859.5</v>
      </c>
      <c r="BA32">
        <v>2077.9</v>
      </c>
      <c r="BB32">
        <v>2316.8000000000002</v>
      </c>
      <c r="BC32">
        <v>2595.9</v>
      </c>
      <c r="BD32">
        <v>2778.8</v>
      </c>
      <c r="BE32">
        <v>2969.7</v>
      </c>
      <c r="BF32">
        <v>3281.3</v>
      </c>
      <c r="BG32">
        <v>3515.9</v>
      </c>
      <c r="BH32">
        <v>3725.1</v>
      </c>
      <c r="BI32">
        <v>3955.3</v>
      </c>
      <c r="BJ32">
        <v>4275.3</v>
      </c>
      <c r="BK32">
        <v>4618.2</v>
      </c>
      <c r="BL32">
        <v>4904.5</v>
      </c>
      <c r="BM32">
        <v>5071.1000000000004</v>
      </c>
      <c r="BN32">
        <v>5410.8</v>
      </c>
      <c r="BO32">
        <v>5646.8</v>
      </c>
      <c r="BP32">
        <v>5934.7</v>
      </c>
      <c r="BQ32">
        <v>6276.5</v>
      </c>
      <c r="BR32">
        <v>6661.9</v>
      </c>
      <c r="BS32">
        <v>7075</v>
      </c>
      <c r="BT32">
        <v>7587.7</v>
      </c>
      <c r="BU32">
        <v>7983.8</v>
      </c>
      <c r="BV32">
        <v>8632.7999999999993</v>
      </c>
      <c r="BW32">
        <v>8987.1</v>
      </c>
      <c r="BX32">
        <v>9149.5</v>
      </c>
      <c r="BY32">
        <v>9486.6</v>
      </c>
      <c r="BZ32">
        <v>10048.299999999999</v>
      </c>
      <c r="CA32">
        <v>10609.3</v>
      </c>
      <c r="CB32">
        <v>11389</v>
      </c>
      <c r="CC32">
        <v>11994.9</v>
      </c>
      <c r="CD32">
        <v>12429.6</v>
      </c>
      <c r="CE32">
        <v>12087.5</v>
      </c>
      <c r="CF32">
        <v>12429.3</v>
      </c>
      <c r="CG32">
        <v>13202</v>
      </c>
      <c r="CH32">
        <v>13887.7</v>
      </c>
      <c r="CI32">
        <v>14166.9</v>
      </c>
      <c r="CJ32">
        <v>14716.6</v>
      </c>
    </row>
    <row r="33" spans="1:88" x14ac:dyDescent="0.2">
      <c r="A33" t="s">
        <v>5</v>
      </c>
      <c r="B33" s="2" t="s">
        <v>182</v>
      </c>
      <c r="C33" t="s">
        <v>183</v>
      </c>
      <c r="D33" t="s">
        <v>183</v>
      </c>
      <c r="E33" t="s">
        <v>183</v>
      </c>
      <c r="F33" t="s">
        <v>183</v>
      </c>
      <c r="G33" t="s">
        <v>183</v>
      </c>
      <c r="H33" t="s">
        <v>183</v>
      </c>
      <c r="I33" t="s">
        <v>183</v>
      </c>
      <c r="J33" t="s">
        <v>183</v>
      </c>
      <c r="K33" t="s">
        <v>183</v>
      </c>
      <c r="L33" t="s">
        <v>183</v>
      </c>
      <c r="M33" t="s">
        <v>183</v>
      </c>
      <c r="N33" t="s">
        <v>183</v>
      </c>
      <c r="O33" t="s">
        <v>183</v>
      </c>
      <c r="P33" t="s">
        <v>183</v>
      </c>
      <c r="Q33" t="s">
        <v>183</v>
      </c>
      <c r="R33" t="s">
        <v>183</v>
      </c>
      <c r="S33" t="s">
        <v>183</v>
      </c>
      <c r="T33" t="s">
        <v>183</v>
      </c>
      <c r="U33" t="s">
        <v>183</v>
      </c>
      <c r="V33" t="s">
        <v>183</v>
      </c>
      <c r="W33" t="s">
        <v>183</v>
      </c>
      <c r="X33" t="s">
        <v>183</v>
      </c>
      <c r="Y33" t="s">
        <v>183</v>
      </c>
      <c r="Z33" t="s">
        <v>183</v>
      </c>
      <c r="AA33" t="s">
        <v>183</v>
      </c>
      <c r="AB33" t="s">
        <v>183</v>
      </c>
      <c r="AC33" t="s">
        <v>183</v>
      </c>
      <c r="AD33" t="s">
        <v>183</v>
      </c>
      <c r="AE33" t="s">
        <v>183</v>
      </c>
      <c r="AF33" t="s">
        <v>183</v>
      </c>
      <c r="AG33" t="s">
        <v>183</v>
      </c>
      <c r="AH33" t="s">
        <v>183</v>
      </c>
      <c r="AI33" t="s">
        <v>183</v>
      </c>
      <c r="AJ33" t="s">
        <v>183</v>
      </c>
      <c r="AK33" t="s">
        <v>183</v>
      </c>
      <c r="AL33" t="s">
        <v>183</v>
      </c>
      <c r="AM33" t="s">
        <v>183</v>
      </c>
      <c r="AN33" t="s">
        <v>183</v>
      </c>
      <c r="AO33" t="s">
        <v>183</v>
      </c>
      <c r="AP33" t="s">
        <v>183</v>
      </c>
      <c r="AQ33" t="s">
        <v>183</v>
      </c>
      <c r="AR33" t="s">
        <v>183</v>
      </c>
      <c r="AS33" t="s">
        <v>183</v>
      </c>
      <c r="AT33" t="s">
        <v>183</v>
      </c>
      <c r="AU33" t="s">
        <v>183</v>
      </c>
      <c r="AV33" t="s">
        <v>183</v>
      </c>
      <c r="AW33" t="s">
        <v>183</v>
      </c>
      <c r="AX33" t="s">
        <v>183</v>
      </c>
      <c r="AY33" t="s">
        <v>183</v>
      </c>
      <c r="AZ33" t="s">
        <v>183</v>
      </c>
      <c r="BA33" t="s">
        <v>183</v>
      </c>
      <c r="BB33" t="s">
        <v>183</v>
      </c>
      <c r="BC33" t="s">
        <v>183</v>
      </c>
      <c r="BD33" t="s">
        <v>183</v>
      </c>
      <c r="BE33" t="s">
        <v>183</v>
      </c>
      <c r="BF33" t="s">
        <v>183</v>
      </c>
      <c r="BG33" t="s">
        <v>183</v>
      </c>
      <c r="BH33" t="s">
        <v>183</v>
      </c>
      <c r="BI33" t="s">
        <v>183</v>
      </c>
      <c r="BJ33" t="s">
        <v>183</v>
      </c>
      <c r="BK33" t="s">
        <v>183</v>
      </c>
      <c r="BL33" t="s">
        <v>183</v>
      </c>
      <c r="BM33" t="s">
        <v>183</v>
      </c>
      <c r="BN33" t="s">
        <v>183</v>
      </c>
      <c r="BO33" t="s">
        <v>183</v>
      </c>
      <c r="BP33" t="s">
        <v>183</v>
      </c>
      <c r="BQ33" t="s">
        <v>183</v>
      </c>
      <c r="BR33" t="s">
        <v>183</v>
      </c>
      <c r="BS33" t="s">
        <v>183</v>
      </c>
      <c r="BT33" t="s">
        <v>183</v>
      </c>
      <c r="BU33" t="s">
        <v>183</v>
      </c>
      <c r="BV33" t="s">
        <v>183</v>
      </c>
      <c r="BW33" t="s">
        <v>183</v>
      </c>
      <c r="BX33" t="s">
        <v>183</v>
      </c>
      <c r="BY33" t="s">
        <v>183</v>
      </c>
      <c r="BZ33" t="s">
        <v>183</v>
      </c>
      <c r="CA33" t="s">
        <v>183</v>
      </c>
      <c r="CB33" t="s">
        <v>183</v>
      </c>
      <c r="CC33" t="s">
        <v>183</v>
      </c>
      <c r="CD33" t="s">
        <v>183</v>
      </c>
      <c r="CE33" t="s">
        <v>183</v>
      </c>
      <c r="CF33" t="s">
        <v>183</v>
      </c>
      <c r="CG33" t="s">
        <v>183</v>
      </c>
      <c r="CH33" t="s">
        <v>183</v>
      </c>
      <c r="CI33" t="s">
        <v>183</v>
      </c>
      <c r="CJ33" t="s">
        <v>183</v>
      </c>
    </row>
    <row r="34" spans="1:88" x14ac:dyDescent="0.2">
      <c r="A34" t="s">
        <v>140</v>
      </c>
      <c r="B34" t="s">
        <v>244</v>
      </c>
      <c r="C34">
        <v>103.8</v>
      </c>
      <c r="D34">
        <v>92.6</v>
      </c>
      <c r="E34">
        <v>76.7</v>
      </c>
      <c r="F34">
        <v>59.3</v>
      </c>
      <c r="G34">
        <v>56.7</v>
      </c>
      <c r="H34">
        <v>66.400000000000006</v>
      </c>
      <c r="I34">
        <v>74.5</v>
      </c>
      <c r="J34">
        <v>83.7</v>
      </c>
      <c r="K34">
        <v>93.1</v>
      </c>
      <c r="L34">
        <v>86.7</v>
      </c>
      <c r="M34">
        <v>92.2</v>
      </c>
      <c r="N34">
        <v>101.9</v>
      </c>
      <c r="O34">
        <v>129</v>
      </c>
      <c r="P34">
        <v>166.9</v>
      </c>
      <c r="Q34">
        <v>205</v>
      </c>
      <c r="R34">
        <v>222</v>
      </c>
      <c r="S34">
        <v>224.3</v>
      </c>
      <c r="T34">
        <v>226.6</v>
      </c>
      <c r="U34">
        <v>247.1</v>
      </c>
      <c r="V34">
        <v>275.10000000000002</v>
      </c>
      <c r="W34">
        <v>271.10000000000002</v>
      </c>
      <c r="X34">
        <v>298.89999999999998</v>
      </c>
      <c r="Y34">
        <v>343.9</v>
      </c>
      <c r="Z34">
        <v>365.2</v>
      </c>
      <c r="AA34">
        <v>386</v>
      </c>
      <c r="AB34">
        <v>388.3</v>
      </c>
      <c r="AC34">
        <v>424.1</v>
      </c>
      <c r="AD34">
        <v>452.2</v>
      </c>
      <c r="AE34">
        <v>475.2</v>
      </c>
      <c r="AF34">
        <v>481.4</v>
      </c>
      <c r="AG34">
        <v>522.29999999999995</v>
      </c>
      <c r="AH34">
        <v>544.6</v>
      </c>
      <c r="AI34">
        <v>564.29999999999995</v>
      </c>
      <c r="AJ34">
        <v>605.20000000000005</v>
      </c>
      <c r="AK34">
        <v>640.1</v>
      </c>
      <c r="AL34">
        <v>685.8</v>
      </c>
      <c r="AM34">
        <v>743</v>
      </c>
      <c r="AN34">
        <v>809.9</v>
      </c>
      <c r="AO34">
        <v>858.3</v>
      </c>
      <c r="AP34">
        <v>939.3</v>
      </c>
      <c r="AQ34">
        <v>1018.3</v>
      </c>
      <c r="AR34">
        <v>1070.5</v>
      </c>
      <c r="AS34">
        <v>1158.3</v>
      </c>
      <c r="AT34">
        <v>1275.3</v>
      </c>
      <c r="AU34">
        <v>1422.4</v>
      </c>
      <c r="AV34">
        <v>1541.4</v>
      </c>
      <c r="AW34">
        <v>1675.7</v>
      </c>
      <c r="AX34">
        <v>1857.1</v>
      </c>
      <c r="AY34">
        <v>2066.6999999999998</v>
      </c>
      <c r="AZ34">
        <v>2333.4</v>
      </c>
      <c r="BA34">
        <v>2587.4</v>
      </c>
      <c r="BB34">
        <v>2818.6</v>
      </c>
      <c r="BC34">
        <v>3174.2</v>
      </c>
      <c r="BD34">
        <v>3338.2</v>
      </c>
      <c r="BE34">
        <v>3584</v>
      </c>
      <c r="BF34">
        <v>4002</v>
      </c>
      <c r="BG34">
        <v>4295.5</v>
      </c>
      <c r="BH34">
        <v>4513.3999999999996</v>
      </c>
      <c r="BI34">
        <v>4829.7</v>
      </c>
      <c r="BJ34">
        <v>5253.1</v>
      </c>
      <c r="BK34">
        <v>5593.5</v>
      </c>
      <c r="BL34">
        <v>5888.2</v>
      </c>
      <c r="BM34">
        <v>6085.7</v>
      </c>
      <c r="BN34">
        <v>6428.4</v>
      </c>
      <c r="BO34">
        <v>6726.4</v>
      </c>
      <c r="BP34">
        <v>7171.9</v>
      </c>
      <c r="BQ34">
        <v>7573.5</v>
      </c>
      <c r="BR34">
        <v>8043.6</v>
      </c>
      <c r="BS34">
        <v>8596.2000000000007</v>
      </c>
      <c r="BT34">
        <v>9149.2999999999993</v>
      </c>
      <c r="BU34">
        <v>9698.1</v>
      </c>
      <c r="BV34">
        <v>10384.299999999999</v>
      </c>
      <c r="BW34">
        <v>10736.8</v>
      </c>
      <c r="BX34">
        <v>11050.3</v>
      </c>
      <c r="BY34">
        <v>11524.3</v>
      </c>
      <c r="BZ34">
        <v>12283.5</v>
      </c>
      <c r="CA34">
        <v>13129.2</v>
      </c>
      <c r="CB34">
        <v>14073.2</v>
      </c>
      <c r="CC34">
        <v>14460.1</v>
      </c>
      <c r="CD34">
        <v>14619.2</v>
      </c>
      <c r="CE34">
        <v>14343.4</v>
      </c>
      <c r="CF34">
        <v>14915.2</v>
      </c>
      <c r="CG34">
        <v>15556.3</v>
      </c>
      <c r="CH34">
        <v>16372.3</v>
      </c>
      <c r="CI34">
        <v>16980</v>
      </c>
      <c r="CJ34" t="s">
        <v>144</v>
      </c>
    </row>
    <row r="35" spans="1:88" x14ac:dyDescent="0.2">
      <c r="A35" t="s">
        <v>163</v>
      </c>
      <c r="B35" t="s">
        <v>245</v>
      </c>
      <c r="C35">
        <v>104.6</v>
      </c>
      <c r="D35">
        <v>93.3</v>
      </c>
      <c r="E35">
        <v>77.2</v>
      </c>
      <c r="F35">
        <v>59.6</v>
      </c>
      <c r="G35">
        <v>57</v>
      </c>
      <c r="H35">
        <v>66.7</v>
      </c>
      <c r="I35">
        <v>74.8</v>
      </c>
      <c r="J35">
        <v>83.9</v>
      </c>
      <c r="K35">
        <v>93.4</v>
      </c>
      <c r="L35">
        <v>87.1</v>
      </c>
      <c r="M35">
        <v>92.6</v>
      </c>
      <c r="N35">
        <v>102.2</v>
      </c>
      <c r="O35">
        <v>129.5</v>
      </c>
      <c r="P35">
        <v>167.3</v>
      </c>
      <c r="Q35">
        <v>205.3</v>
      </c>
      <c r="R35">
        <v>222.4</v>
      </c>
      <c r="S35">
        <v>224.6</v>
      </c>
      <c r="T35">
        <v>227.2</v>
      </c>
      <c r="U35">
        <v>248.2</v>
      </c>
      <c r="V35">
        <v>276.5</v>
      </c>
      <c r="W35">
        <v>272.39999999999998</v>
      </c>
      <c r="X35">
        <v>300.39999999999998</v>
      </c>
      <c r="Y35">
        <v>345.8</v>
      </c>
      <c r="Z35">
        <v>367.1</v>
      </c>
      <c r="AA35">
        <v>387.9</v>
      </c>
      <c r="AB35">
        <v>390.4</v>
      </c>
      <c r="AC35">
        <v>426.5</v>
      </c>
      <c r="AD35">
        <v>455</v>
      </c>
      <c r="AE35">
        <v>478.3</v>
      </c>
      <c r="AF35">
        <v>484.1</v>
      </c>
      <c r="AG35">
        <v>525.1</v>
      </c>
      <c r="AH35">
        <v>547.79999999999995</v>
      </c>
      <c r="AI35">
        <v>567.79999999999995</v>
      </c>
      <c r="AJ35">
        <v>609.29999999999995</v>
      </c>
      <c r="AK35">
        <v>644.6</v>
      </c>
      <c r="AL35">
        <v>690.7</v>
      </c>
      <c r="AM35">
        <v>748.2</v>
      </c>
      <c r="AN35">
        <v>815</v>
      </c>
      <c r="AO35">
        <v>863.7</v>
      </c>
      <c r="AP35">
        <v>945.4</v>
      </c>
      <c r="AQ35">
        <v>1024.4000000000001</v>
      </c>
      <c r="AR35">
        <v>1076.9000000000001</v>
      </c>
      <c r="AS35">
        <v>1165.9000000000001</v>
      </c>
      <c r="AT35">
        <v>1283.9000000000001</v>
      </c>
      <c r="AU35">
        <v>1435.1</v>
      </c>
      <c r="AV35">
        <v>1556.9</v>
      </c>
      <c r="AW35">
        <v>1688.7</v>
      </c>
      <c r="AX35">
        <v>1874</v>
      </c>
      <c r="AY35">
        <v>2087</v>
      </c>
      <c r="AZ35">
        <v>2355</v>
      </c>
      <c r="BA35">
        <v>2619.3000000000002</v>
      </c>
      <c r="BB35">
        <v>2852.8</v>
      </c>
      <c r="BC35">
        <v>3207.2</v>
      </c>
      <c r="BD35">
        <v>3374.7</v>
      </c>
      <c r="BE35">
        <v>3621.1</v>
      </c>
      <c r="BF35">
        <v>4038.3</v>
      </c>
      <c r="BG35">
        <v>4320.8</v>
      </c>
      <c r="BH35">
        <v>4530.3999999999996</v>
      </c>
      <c r="BI35">
        <v>4847.2</v>
      </c>
      <c r="BJ35">
        <v>5275.8</v>
      </c>
      <c r="BK35">
        <v>5618.3</v>
      </c>
      <c r="BL35">
        <v>5922.9</v>
      </c>
      <c r="BM35">
        <v>6117.3</v>
      </c>
      <c r="BN35">
        <v>6459.5</v>
      </c>
      <c r="BO35">
        <v>6758.4</v>
      </c>
      <c r="BP35">
        <v>7195.8</v>
      </c>
      <c r="BQ35">
        <v>7602.3</v>
      </c>
      <c r="BR35">
        <v>8075.4</v>
      </c>
      <c r="BS35">
        <v>8620.2999999999993</v>
      </c>
      <c r="BT35">
        <v>9167.6</v>
      </c>
      <c r="BU35">
        <v>9725.2999999999993</v>
      </c>
      <c r="BV35">
        <v>10421.299999999999</v>
      </c>
      <c r="BW35">
        <v>10788.6</v>
      </c>
      <c r="BX35">
        <v>11098.9</v>
      </c>
      <c r="BY35">
        <v>11591.4</v>
      </c>
      <c r="BZ35">
        <v>12372.6</v>
      </c>
      <c r="CA35">
        <v>13221.8</v>
      </c>
      <c r="CB35">
        <v>14140.8</v>
      </c>
      <c r="CC35">
        <v>14585.7</v>
      </c>
      <c r="CD35">
        <v>14791.2</v>
      </c>
      <c r="CE35">
        <v>14494.5</v>
      </c>
      <c r="CF35">
        <v>15121.1</v>
      </c>
      <c r="CG35">
        <v>15802.9</v>
      </c>
      <c r="CH35">
        <v>16599.7</v>
      </c>
      <c r="CI35">
        <v>17204.3</v>
      </c>
      <c r="CJ35" t="s">
        <v>144</v>
      </c>
    </row>
    <row r="36" spans="1:88" x14ac:dyDescent="0.2">
      <c r="A36" t="s">
        <v>164</v>
      </c>
      <c r="B36" t="s">
        <v>246</v>
      </c>
      <c r="C36">
        <v>97.3</v>
      </c>
      <c r="D36">
        <v>86</v>
      </c>
      <c r="E36">
        <v>70.099999999999994</v>
      </c>
      <c r="F36">
        <v>52.6</v>
      </c>
      <c r="G36">
        <v>49.7</v>
      </c>
      <c r="H36">
        <v>59.1</v>
      </c>
      <c r="I36">
        <v>66.900000000000006</v>
      </c>
      <c r="J36">
        <v>75.2</v>
      </c>
      <c r="K36">
        <v>84.3</v>
      </c>
      <c r="L36">
        <v>78.2</v>
      </c>
      <c r="M36">
        <v>83.8</v>
      </c>
      <c r="N36">
        <v>92.7</v>
      </c>
      <c r="O36">
        <v>118.3</v>
      </c>
      <c r="P36">
        <v>155.80000000000001</v>
      </c>
      <c r="Q36">
        <v>192.8</v>
      </c>
      <c r="R36">
        <v>208.9</v>
      </c>
      <c r="S36">
        <v>209.8</v>
      </c>
      <c r="T36">
        <v>211.1</v>
      </c>
      <c r="U36">
        <v>229.8</v>
      </c>
      <c r="V36">
        <v>256.60000000000002</v>
      </c>
      <c r="W36">
        <v>251.3</v>
      </c>
      <c r="X36">
        <v>277.5</v>
      </c>
      <c r="Y36">
        <v>320.89999999999998</v>
      </c>
      <c r="Z36">
        <v>339.6</v>
      </c>
      <c r="AA36">
        <v>358.1</v>
      </c>
      <c r="AB36">
        <v>360.9</v>
      </c>
      <c r="AC36">
        <v>393.9</v>
      </c>
      <c r="AD36">
        <v>419.8</v>
      </c>
      <c r="AE36">
        <v>441</v>
      </c>
      <c r="AF36">
        <v>446</v>
      </c>
      <c r="AG36">
        <v>482.9</v>
      </c>
      <c r="AH36">
        <v>502.1</v>
      </c>
      <c r="AI36">
        <v>520.6</v>
      </c>
      <c r="AJ36">
        <v>558.70000000000005</v>
      </c>
      <c r="AK36">
        <v>590.1</v>
      </c>
      <c r="AL36">
        <v>632.4</v>
      </c>
      <c r="AM36">
        <v>686.4</v>
      </c>
      <c r="AN36">
        <v>752.1</v>
      </c>
      <c r="AO36">
        <v>795.8</v>
      </c>
      <c r="AP36">
        <v>868.7</v>
      </c>
      <c r="AQ36">
        <v>940.3</v>
      </c>
      <c r="AR36">
        <v>987.1</v>
      </c>
      <c r="AS36">
        <v>1067.5999999999999</v>
      </c>
      <c r="AT36">
        <v>1179</v>
      </c>
      <c r="AU36">
        <v>1319.5</v>
      </c>
      <c r="AV36">
        <v>1431.2</v>
      </c>
      <c r="AW36">
        <v>1553.2</v>
      </c>
      <c r="AX36">
        <v>1726.3</v>
      </c>
      <c r="AY36">
        <v>1929.7</v>
      </c>
      <c r="AZ36">
        <v>2185.5</v>
      </c>
      <c r="BA36">
        <v>2438.1999999999998</v>
      </c>
      <c r="BB36">
        <v>2653.3</v>
      </c>
      <c r="BC36">
        <v>2971.3</v>
      </c>
      <c r="BD36">
        <v>3133.3</v>
      </c>
      <c r="BE36">
        <v>3359.7</v>
      </c>
      <c r="BF36">
        <v>3741.8</v>
      </c>
      <c r="BG36">
        <v>3998.7</v>
      </c>
      <c r="BH36">
        <v>4194</v>
      </c>
      <c r="BI36">
        <v>4494.3999999999996</v>
      </c>
      <c r="BJ36">
        <v>4893</v>
      </c>
      <c r="BK36">
        <v>5201.8999999999996</v>
      </c>
      <c r="BL36">
        <v>5482.5</v>
      </c>
      <c r="BM36">
        <v>5640.9</v>
      </c>
      <c r="BN36">
        <v>5956.5</v>
      </c>
      <c r="BO36">
        <v>6241.8</v>
      </c>
      <c r="BP36">
        <v>6630.5</v>
      </c>
      <c r="BQ36">
        <v>7018.6</v>
      </c>
      <c r="BR36">
        <v>7460.4</v>
      </c>
      <c r="BS36">
        <v>7975</v>
      </c>
      <c r="BT36">
        <v>8484.1</v>
      </c>
      <c r="BU36">
        <v>9012.9</v>
      </c>
      <c r="BV36">
        <v>9662.5</v>
      </c>
      <c r="BW36">
        <v>10015.299999999999</v>
      </c>
      <c r="BX36">
        <v>10290</v>
      </c>
      <c r="BY36">
        <v>10752.3</v>
      </c>
      <c r="BZ36">
        <v>11475.5</v>
      </c>
      <c r="CA36">
        <v>12260.6</v>
      </c>
      <c r="CB36">
        <v>13127</v>
      </c>
      <c r="CC36">
        <v>13523.6</v>
      </c>
      <c r="CD36">
        <v>13708.7</v>
      </c>
      <c r="CE36">
        <v>13422.4</v>
      </c>
      <c r="CF36">
        <v>14014.3</v>
      </c>
      <c r="CG36">
        <v>14653.3</v>
      </c>
      <c r="CH36">
        <v>15444.3</v>
      </c>
      <c r="CI36">
        <v>16011.1</v>
      </c>
      <c r="CJ36" t="s">
        <v>144</v>
      </c>
    </row>
    <row r="37" spans="1:88" x14ac:dyDescent="0.2">
      <c r="A37" t="s">
        <v>166</v>
      </c>
      <c r="B37" t="s">
        <v>247</v>
      </c>
      <c r="C37">
        <v>94.2</v>
      </c>
      <c r="D37">
        <v>82</v>
      </c>
      <c r="E37">
        <v>67.900000000000006</v>
      </c>
      <c r="F37">
        <v>51.2</v>
      </c>
      <c r="G37">
        <v>49.2</v>
      </c>
      <c r="H37">
        <v>58.4</v>
      </c>
      <c r="I37">
        <v>65.8</v>
      </c>
      <c r="J37">
        <v>76.099999999999994</v>
      </c>
      <c r="K37">
        <v>83.3</v>
      </c>
      <c r="L37">
        <v>77.400000000000006</v>
      </c>
      <c r="M37">
        <v>83.4</v>
      </c>
      <c r="N37">
        <v>92.4</v>
      </c>
      <c r="O37">
        <v>117.3</v>
      </c>
      <c r="P37">
        <v>151.1</v>
      </c>
      <c r="Q37">
        <v>185.1</v>
      </c>
      <c r="R37">
        <v>203.2</v>
      </c>
      <c r="S37">
        <v>205</v>
      </c>
      <c r="T37">
        <v>202</v>
      </c>
      <c r="U37">
        <v>220.7</v>
      </c>
      <c r="V37">
        <v>243.4</v>
      </c>
      <c r="W37">
        <v>240.5</v>
      </c>
      <c r="X37">
        <v>266.8</v>
      </c>
      <c r="Y37">
        <v>309.5</v>
      </c>
      <c r="Z37">
        <v>327.10000000000002</v>
      </c>
      <c r="AA37">
        <v>346.3</v>
      </c>
      <c r="AB37">
        <v>345.2</v>
      </c>
      <c r="AC37">
        <v>377.3</v>
      </c>
      <c r="AD37">
        <v>396</v>
      </c>
      <c r="AE37">
        <v>415.9</v>
      </c>
      <c r="AF37">
        <v>419.6</v>
      </c>
      <c r="AG37">
        <v>457</v>
      </c>
      <c r="AH37">
        <v>475.4</v>
      </c>
      <c r="AI37">
        <v>492.7</v>
      </c>
      <c r="AJ37">
        <v>531</v>
      </c>
      <c r="AK37">
        <v>560.6</v>
      </c>
      <c r="AL37">
        <v>603.4</v>
      </c>
      <c r="AM37">
        <v>655.7</v>
      </c>
      <c r="AN37">
        <v>719.7</v>
      </c>
      <c r="AO37">
        <v>758.2</v>
      </c>
      <c r="AP37">
        <v>829.2</v>
      </c>
      <c r="AQ37">
        <v>895</v>
      </c>
      <c r="AR37">
        <v>939.1</v>
      </c>
      <c r="AS37">
        <v>1018.9</v>
      </c>
      <c r="AT37">
        <v>1121.5999999999999</v>
      </c>
      <c r="AU37">
        <v>1250.5</v>
      </c>
      <c r="AV37">
        <v>1342.7</v>
      </c>
      <c r="AW37">
        <v>1451.4</v>
      </c>
      <c r="AX37">
        <v>1618.4</v>
      </c>
      <c r="AY37">
        <v>1797.6</v>
      </c>
      <c r="AZ37">
        <v>2031.5</v>
      </c>
      <c r="BA37">
        <v>2261</v>
      </c>
      <c r="BB37">
        <v>2436.5</v>
      </c>
      <c r="BC37">
        <v>2725.9</v>
      </c>
      <c r="BD37">
        <v>2810.7</v>
      </c>
      <c r="BE37">
        <v>3077.6</v>
      </c>
      <c r="BF37">
        <v>3446.4</v>
      </c>
      <c r="BG37">
        <v>3710.1</v>
      </c>
      <c r="BH37">
        <v>3908</v>
      </c>
      <c r="BI37">
        <v>4142.3</v>
      </c>
      <c r="BJ37">
        <v>4470.2</v>
      </c>
      <c r="BK37">
        <v>4821.6000000000004</v>
      </c>
      <c r="BL37">
        <v>5092.8</v>
      </c>
      <c r="BM37">
        <v>5242.9</v>
      </c>
      <c r="BN37">
        <v>5579.6</v>
      </c>
      <c r="BO37">
        <v>5875.1</v>
      </c>
      <c r="BP37">
        <v>6253.2</v>
      </c>
      <c r="BQ37">
        <v>6541.3</v>
      </c>
      <c r="BR37">
        <v>6924.2</v>
      </c>
      <c r="BS37">
        <v>7368.6</v>
      </c>
      <c r="BT37">
        <v>7778.9</v>
      </c>
      <c r="BU37">
        <v>8259.7999999999993</v>
      </c>
      <c r="BV37">
        <v>8770.5</v>
      </c>
      <c r="BW37">
        <v>9017.7999999999993</v>
      </c>
      <c r="BX37">
        <v>9315.4</v>
      </c>
      <c r="BY37">
        <v>9783.5</v>
      </c>
      <c r="BZ37">
        <v>10443.200000000001</v>
      </c>
      <c r="CA37">
        <v>11111.8</v>
      </c>
      <c r="CB37">
        <v>11719.9</v>
      </c>
      <c r="CC37">
        <v>12213.3</v>
      </c>
      <c r="CD37">
        <v>12355.2</v>
      </c>
      <c r="CE37">
        <v>12050.4</v>
      </c>
      <c r="CF37">
        <v>12582.8</v>
      </c>
      <c r="CG37">
        <v>13067.3</v>
      </c>
      <c r="CH37">
        <v>13633</v>
      </c>
      <c r="CI37">
        <v>14140.8</v>
      </c>
      <c r="CJ37">
        <v>14685.1</v>
      </c>
    </row>
    <row r="38" spans="1:88" x14ac:dyDescent="0.2">
      <c r="A38" t="s">
        <v>167</v>
      </c>
      <c r="B38" t="s">
        <v>248</v>
      </c>
      <c r="C38">
        <v>93.4</v>
      </c>
      <c r="D38">
        <v>82.4</v>
      </c>
      <c r="E38">
        <v>67.2</v>
      </c>
      <c r="F38">
        <v>50.9</v>
      </c>
      <c r="G38">
        <v>48.7</v>
      </c>
      <c r="H38">
        <v>58</v>
      </c>
      <c r="I38">
        <v>66</v>
      </c>
      <c r="J38">
        <v>74.900000000000006</v>
      </c>
      <c r="K38">
        <v>83.3</v>
      </c>
      <c r="L38">
        <v>76.7</v>
      </c>
      <c r="M38">
        <v>82.1</v>
      </c>
      <c r="N38">
        <v>91.3</v>
      </c>
      <c r="O38">
        <v>117</v>
      </c>
      <c r="P38">
        <v>152</v>
      </c>
      <c r="Q38">
        <v>186.9</v>
      </c>
      <c r="R38">
        <v>200.6</v>
      </c>
      <c r="S38">
        <v>201.2</v>
      </c>
      <c r="T38">
        <v>200.8</v>
      </c>
      <c r="U38">
        <v>217.9</v>
      </c>
      <c r="V38">
        <v>243.7</v>
      </c>
      <c r="W38">
        <v>238.8</v>
      </c>
      <c r="X38">
        <v>265.5</v>
      </c>
      <c r="Y38">
        <v>306.10000000000002</v>
      </c>
      <c r="Z38">
        <v>324.5</v>
      </c>
      <c r="AA38">
        <v>342.5</v>
      </c>
      <c r="AB38">
        <v>342.3</v>
      </c>
      <c r="AC38">
        <v>375.2</v>
      </c>
      <c r="AD38">
        <v>398.1</v>
      </c>
      <c r="AE38">
        <v>416.3</v>
      </c>
      <c r="AF38">
        <v>419</v>
      </c>
      <c r="AG38">
        <v>456.9</v>
      </c>
      <c r="AH38">
        <v>476.7</v>
      </c>
      <c r="AI38">
        <v>493.7</v>
      </c>
      <c r="AJ38">
        <v>531.1</v>
      </c>
      <c r="AK38">
        <v>562.1</v>
      </c>
      <c r="AL38">
        <v>603.4</v>
      </c>
      <c r="AM38">
        <v>655</v>
      </c>
      <c r="AN38">
        <v>714.6</v>
      </c>
      <c r="AO38">
        <v>754.8</v>
      </c>
      <c r="AP38">
        <v>826</v>
      </c>
      <c r="AQ38">
        <v>893.4</v>
      </c>
      <c r="AR38">
        <v>933.8</v>
      </c>
      <c r="AS38">
        <v>1009.4</v>
      </c>
      <c r="AT38">
        <v>1114.4000000000001</v>
      </c>
      <c r="AU38">
        <v>1244.4000000000001</v>
      </c>
      <c r="AV38">
        <v>1335.2</v>
      </c>
      <c r="AW38">
        <v>1438.1</v>
      </c>
      <c r="AX38">
        <v>1597.9</v>
      </c>
      <c r="AY38">
        <v>1778.4</v>
      </c>
      <c r="AZ38">
        <v>2008.4</v>
      </c>
      <c r="BA38">
        <v>2216.1999999999998</v>
      </c>
      <c r="BB38">
        <v>2392.6</v>
      </c>
      <c r="BC38">
        <v>2689.2</v>
      </c>
      <c r="BD38">
        <v>2803.9</v>
      </c>
      <c r="BE38">
        <v>3023.4</v>
      </c>
      <c r="BF38">
        <v>3407.7</v>
      </c>
      <c r="BG38">
        <v>3658.8</v>
      </c>
      <c r="BH38">
        <v>3831.2</v>
      </c>
      <c r="BI38">
        <v>4101.7</v>
      </c>
      <c r="BJ38">
        <v>4470.7</v>
      </c>
      <c r="BK38">
        <v>4757.3999999999996</v>
      </c>
      <c r="BL38">
        <v>5001.3999999999996</v>
      </c>
      <c r="BM38">
        <v>5154.5</v>
      </c>
      <c r="BN38">
        <v>5468.7</v>
      </c>
      <c r="BO38">
        <v>5722.8</v>
      </c>
      <c r="BP38">
        <v>6116.4</v>
      </c>
      <c r="BQ38">
        <v>6450.7</v>
      </c>
      <c r="BR38">
        <v>6867.6</v>
      </c>
      <c r="BS38">
        <v>7356.3</v>
      </c>
      <c r="BT38">
        <v>7839</v>
      </c>
      <c r="BU38">
        <v>8297.2999999999993</v>
      </c>
      <c r="BV38">
        <v>8870</v>
      </c>
      <c r="BW38">
        <v>9132.7999999999993</v>
      </c>
      <c r="BX38">
        <v>9388.2000000000007</v>
      </c>
      <c r="BY38">
        <v>9797.1</v>
      </c>
      <c r="BZ38">
        <v>10451.799999999999</v>
      </c>
      <c r="CA38">
        <v>11147.3</v>
      </c>
      <c r="CB38">
        <v>11937.2</v>
      </c>
      <c r="CC38">
        <v>12195.8</v>
      </c>
      <c r="CD38">
        <v>12255.8</v>
      </c>
      <c r="CE38">
        <v>11975</v>
      </c>
      <c r="CF38">
        <v>12533.6</v>
      </c>
      <c r="CG38">
        <v>13105.6</v>
      </c>
      <c r="CH38">
        <v>13842.1</v>
      </c>
      <c r="CI38">
        <v>14352.7</v>
      </c>
      <c r="CJ38" t="s">
        <v>144</v>
      </c>
    </row>
    <row r="39" spans="1:88" x14ac:dyDescent="0.2">
      <c r="A39" t="s">
        <v>168</v>
      </c>
      <c r="B39" t="s">
        <v>249</v>
      </c>
      <c r="C39">
        <v>86.9</v>
      </c>
      <c r="D39">
        <v>75.8</v>
      </c>
      <c r="E39">
        <v>60.6</v>
      </c>
      <c r="F39">
        <v>44.3</v>
      </c>
      <c r="G39">
        <v>41.7</v>
      </c>
      <c r="H39">
        <v>50.7</v>
      </c>
      <c r="I39">
        <v>58.5</v>
      </c>
      <c r="J39">
        <v>66.400000000000006</v>
      </c>
      <c r="K39">
        <v>74.599999999999994</v>
      </c>
      <c r="L39">
        <v>68.2</v>
      </c>
      <c r="M39">
        <v>73.7</v>
      </c>
      <c r="N39">
        <v>82.1</v>
      </c>
      <c r="O39">
        <v>106.3</v>
      </c>
      <c r="P39">
        <v>140.9</v>
      </c>
      <c r="Q39">
        <v>174.8</v>
      </c>
      <c r="R39">
        <v>187.5</v>
      </c>
      <c r="S39">
        <v>186.6</v>
      </c>
      <c r="T39">
        <v>185.3</v>
      </c>
      <c r="U39">
        <v>200.6</v>
      </c>
      <c r="V39">
        <v>225.2</v>
      </c>
      <c r="W39">
        <v>219</v>
      </c>
      <c r="X39">
        <v>244</v>
      </c>
      <c r="Y39">
        <v>283.10000000000002</v>
      </c>
      <c r="Z39">
        <v>299</v>
      </c>
      <c r="AA39">
        <v>314.60000000000002</v>
      </c>
      <c r="AB39">
        <v>314.89999999999998</v>
      </c>
      <c r="AC39">
        <v>345.1</v>
      </c>
      <c r="AD39">
        <v>365.7</v>
      </c>
      <c r="AE39">
        <v>382.1</v>
      </c>
      <c r="AF39">
        <v>383.6</v>
      </c>
      <c r="AG39">
        <v>417.4</v>
      </c>
      <c r="AH39">
        <v>434.3</v>
      </c>
      <c r="AI39">
        <v>450</v>
      </c>
      <c r="AJ39">
        <v>484.6</v>
      </c>
      <c r="AK39">
        <v>512.1</v>
      </c>
      <c r="AL39">
        <v>550</v>
      </c>
      <c r="AM39">
        <v>598.4</v>
      </c>
      <c r="AN39">
        <v>656.8</v>
      </c>
      <c r="AO39">
        <v>692.3</v>
      </c>
      <c r="AP39">
        <v>755.3</v>
      </c>
      <c r="AQ39">
        <v>815.4</v>
      </c>
      <c r="AR39">
        <v>850.4</v>
      </c>
      <c r="AS39">
        <v>918.7</v>
      </c>
      <c r="AT39">
        <v>1018.1</v>
      </c>
      <c r="AU39">
        <v>1141.5</v>
      </c>
      <c r="AV39">
        <v>1225.0999999999999</v>
      </c>
      <c r="AW39">
        <v>1315.7</v>
      </c>
      <c r="AX39">
        <v>1467.1</v>
      </c>
      <c r="AY39">
        <v>1641.3</v>
      </c>
      <c r="AZ39">
        <v>1860.5</v>
      </c>
      <c r="BA39">
        <v>2067</v>
      </c>
      <c r="BB39">
        <v>2227.3000000000002</v>
      </c>
      <c r="BC39">
        <v>2486.1999999999998</v>
      </c>
      <c r="BD39">
        <v>2599</v>
      </c>
      <c r="BE39">
        <v>2799.2</v>
      </c>
      <c r="BF39">
        <v>3147.5</v>
      </c>
      <c r="BG39">
        <v>3362</v>
      </c>
      <c r="BH39">
        <v>3511.8</v>
      </c>
      <c r="BI39">
        <v>3766.5</v>
      </c>
      <c r="BJ39">
        <v>4110.6000000000004</v>
      </c>
      <c r="BK39">
        <v>4365.8</v>
      </c>
      <c r="BL39">
        <v>4595.7</v>
      </c>
      <c r="BM39">
        <v>4709.8</v>
      </c>
      <c r="BN39">
        <v>4996.8</v>
      </c>
      <c r="BO39">
        <v>5238.2</v>
      </c>
      <c r="BP39">
        <v>5575</v>
      </c>
      <c r="BQ39">
        <v>5895.8</v>
      </c>
      <c r="BR39">
        <v>6284.3</v>
      </c>
      <c r="BS39">
        <v>6735.1</v>
      </c>
      <c r="BT39">
        <v>7173.8</v>
      </c>
      <c r="BU39">
        <v>7612</v>
      </c>
      <c r="BV39">
        <v>8148.3</v>
      </c>
      <c r="BW39">
        <v>8411.4</v>
      </c>
      <c r="BX39">
        <v>8628</v>
      </c>
      <c r="BY39">
        <v>9025.1</v>
      </c>
      <c r="BZ39">
        <v>9643.7999999999993</v>
      </c>
      <c r="CA39">
        <v>10278.700000000001</v>
      </c>
      <c r="CB39">
        <v>10991</v>
      </c>
      <c r="CC39">
        <v>11259.3</v>
      </c>
      <c r="CD39">
        <v>11345.3</v>
      </c>
      <c r="CE39">
        <v>11054</v>
      </c>
      <c r="CF39">
        <v>11632.7</v>
      </c>
      <c r="CG39">
        <v>12202.7</v>
      </c>
      <c r="CH39">
        <v>12914.1</v>
      </c>
      <c r="CI39">
        <v>13383.8</v>
      </c>
      <c r="CJ39" t="s">
        <v>144</v>
      </c>
    </row>
    <row r="40" spans="1:88" x14ac:dyDescent="0.2">
      <c r="A40" t="s">
        <v>169</v>
      </c>
      <c r="B40" t="s">
        <v>250</v>
      </c>
      <c r="C40">
        <v>93.8</v>
      </c>
      <c r="D40">
        <v>81.7</v>
      </c>
      <c r="E40">
        <v>67.900000000000006</v>
      </c>
      <c r="F40">
        <v>51.2</v>
      </c>
      <c r="G40">
        <v>49.1</v>
      </c>
      <c r="H40">
        <v>58.1</v>
      </c>
      <c r="I40">
        <v>66</v>
      </c>
      <c r="J40">
        <v>76.2</v>
      </c>
      <c r="K40">
        <v>83.2</v>
      </c>
      <c r="L40">
        <v>76.400000000000006</v>
      </c>
      <c r="M40">
        <v>82.5</v>
      </c>
      <c r="N40">
        <v>90.9</v>
      </c>
      <c r="O40">
        <v>116.3</v>
      </c>
      <c r="P40">
        <v>151.4</v>
      </c>
      <c r="Q40">
        <v>187.4</v>
      </c>
      <c r="R40">
        <v>205.2</v>
      </c>
      <c r="S40">
        <v>205.7</v>
      </c>
      <c r="T40">
        <v>194.9</v>
      </c>
      <c r="U40">
        <v>209.9</v>
      </c>
      <c r="V40">
        <v>237.9</v>
      </c>
      <c r="W40">
        <v>235.3</v>
      </c>
      <c r="X40">
        <v>266</v>
      </c>
      <c r="Y40">
        <v>307</v>
      </c>
      <c r="Z40">
        <v>325.89999999999998</v>
      </c>
      <c r="AA40">
        <v>347</v>
      </c>
      <c r="AB40">
        <v>344.8</v>
      </c>
      <c r="AC40">
        <v>376.8</v>
      </c>
      <c r="AD40">
        <v>393.6</v>
      </c>
      <c r="AE40">
        <v>411.9</v>
      </c>
      <c r="AF40">
        <v>419.1</v>
      </c>
      <c r="AG40">
        <v>456.6</v>
      </c>
      <c r="AH40">
        <v>471.2</v>
      </c>
      <c r="AI40">
        <v>487.8</v>
      </c>
      <c r="AJ40">
        <v>526.9</v>
      </c>
      <c r="AK40">
        <v>555.6</v>
      </c>
      <c r="AL40">
        <v>596.5</v>
      </c>
      <c r="AM40">
        <v>650.1</v>
      </c>
      <c r="AN40">
        <v>715.9</v>
      </c>
      <c r="AO40">
        <v>754.7</v>
      </c>
      <c r="AP40">
        <v>827.8</v>
      </c>
      <c r="AQ40">
        <v>893.6</v>
      </c>
      <c r="AR40">
        <v>935.2</v>
      </c>
      <c r="AS40">
        <v>1018.3</v>
      </c>
      <c r="AT40">
        <v>1124.9000000000001</v>
      </c>
      <c r="AU40">
        <v>1246.4000000000001</v>
      </c>
      <c r="AV40">
        <v>1343.5</v>
      </c>
      <c r="AW40">
        <v>1435.4</v>
      </c>
      <c r="AX40">
        <v>1620</v>
      </c>
      <c r="AY40">
        <v>1820.7</v>
      </c>
      <c r="AZ40">
        <v>2056.9</v>
      </c>
      <c r="BA40">
        <v>2283.6</v>
      </c>
      <c r="BB40">
        <v>2449.6</v>
      </c>
      <c r="BC40">
        <v>2738.4</v>
      </c>
      <c r="BD40">
        <v>2830.6</v>
      </c>
      <c r="BE40">
        <v>3129.2</v>
      </c>
      <c r="BF40">
        <v>3549.1</v>
      </c>
      <c r="BG40">
        <v>3824.1</v>
      </c>
      <c r="BH40">
        <v>4039.9</v>
      </c>
      <c r="BI40">
        <v>4287</v>
      </c>
      <c r="BJ40">
        <v>4579.6000000000004</v>
      </c>
      <c r="BK40">
        <v>4908.3</v>
      </c>
      <c r="BL40">
        <v>5170.6000000000004</v>
      </c>
      <c r="BM40">
        <v>5271.5</v>
      </c>
      <c r="BN40">
        <v>5614.3</v>
      </c>
      <c r="BO40">
        <v>5940.3</v>
      </c>
      <c r="BP40">
        <v>6345.7</v>
      </c>
      <c r="BQ40">
        <v>6631</v>
      </c>
      <c r="BR40">
        <v>7020.6</v>
      </c>
      <c r="BS40">
        <v>7470.5</v>
      </c>
      <c r="BT40">
        <v>7941.6</v>
      </c>
      <c r="BU40">
        <v>8516.4</v>
      </c>
      <c r="BV40">
        <v>9146.2999999999993</v>
      </c>
      <c r="BW40">
        <v>9386.5</v>
      </c>
      <c r="BX40">
        <v>9741.9</v>
      </c>
      <c r="BY40">
        <v>10287.1</v>
      </c>
      <c r="BZ40">
        <v>11062.4</v>
      </c>
      <c r="CA40">
        <v>11833</v>
      </c>
      <c r="CB40">
        <v>12490.8</v>
      </c>
      <c r="CC40">
        <v>12931.8</v>
      </c>
      <c r="CD40">
        <v>13078.3</v>
      </c>
      <c r="CE40">
        <v>12445.8</v>
      </c>
      <c r="CF40">
        <v>13095.4</v>
      </c>
      <c r="CG40">
        <v>13647.3</v>
      </c>
      <c r="CH40">
        <v>14201.3</v>
      </c>
      <c r="CI40">
        <v>14649</v>
      </c>
      <c r="CJ40">
        <v>15223.1</v>
      </c>
    </row>
    <row r="41" spans="1:88" ht="14.25" x14ac:dyDescent="0.3">
      <c r="A41" s="12" t="s">
        <v>218</v>
      </c>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row>
    <row r="42" spans="1:88" x14ac:dyDescent="0.2">
      <c r="A42" s="11" t="s">
        <v>251</v>
      </c>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row>
    <row r="43" spans="1:88" x14ac:dyDescent="0.2">
      <c r="A43" s="11" t="s">
        <v>252</v>
      </c>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row>
    <row r="44" spans="1:88" x14ac:dyDescent="0.2">
      <c r="A44" s="11" t="s">
        <v>253</v>
      </c>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row>
  </sheetData>
  <mergeCells count="8">
    <mergeCell ref="A43:CJ43"/>
    <mergeCell ref="A44:CJ44"/>
    <mergeCell ref="A1:CJ1"/>
    <mergeCell ref="A2:CJ2"/>
    <mergeCell ref="A3:CJ3"/>
    <mergeCell ref="A4:CJ4"/>
    <mergeCell ref="A41:CJ41"/>
    <mergeCell ref="A42:CJ42"/>
  </mergeCells>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62"/>
  <sheetViews>
    <sheetView workbookViewId="0">
      <pane ySplit="6" topLeftCell="A34" activePane="bottomLeft" state="frozen"/>
      <selection pane="bottomLeft" activeCell="C8" sqref="C8"/>
    </sheetView>
  </sheetViews>
  <sheetFormatPr defaultRowHeight="12.75" x14ac:dyDescent="0.2"/>
  <cols>
    <col min="2" max="2" width="60.85546875" bestFit="1" customWidth="1"/>
  </cols>
  <sheetData>
    <row r="1" spans="1:88" ht="18" x14ac:dyDescent="0.25">
      <c r="A1" s="7" t="s">
        <v>254</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row>
    <row r="2" spans="1:88" ht="16.5" x14ac:dyDescent="0.25">
      <c r="A2" s="9" t="s">
        <v>1</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row>
    <row r="3" spans="1:88" x14ac:dyDescent="0.2">
      <c r="A3" s="8" t="s">
        <v>2</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row>
    <row r="4" spans="1:88" x14ac:dyDescent="0.2">
      <c r="A4" s="8" t="s">
        <v>3</v>
      </c>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row>
    <row r="6" spans="1:88" x14ac:dyDescent="0.2">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c r="AB6" s="1" t="s">
        <v>31</v>
      </c>
      <c r="AC6" s="1" t="s">
        <v>32</v>
      </c>
      <c r="AD6" s="1" t="s">
        <v>33</v>
      </c>
      <c r="AE6" s="1" t="s">
        <v>34</v>
      </c>
      <c r="AF6" s="1" t="s">
        <v>35</v>
      </c>
      <c r="AG6" s="1" t="s">
        <v>36</v>
      </c>
      <c r="AH6" s="1" t="s">
        <v>37</v>
      </c>
      <c r="AI6" s="1" t="s">
        <v>38</v>
      </c>
      <c r="AJ6" s="1" t="s">
        <v>39</v>
      </c>
      <c r="AK6" s="1" t="s">
        <v>40</v>
      </c>
      <c r="AL6" s="1" t="s">
        <v>41</v>
      </c>
      <c r="AM6" s="1" t="s">
        <v>42</v>
      </c>
      <c r="AN6" s="1" t="s">
        <v>43</v>
      </c>
      <c r="AO6" s="1" t="s">
        <v>44</v>
      </c>
      <c r="AP6" s="1" t="s">
        <v>45</v>
      </c>
      <c r="AQ6" s="1" t="s">
        <v>46</v>
      </c>
      <c r="AR6" s="1" t="s">
        <v>47</v>
      </c>
      <c r="AS6" s="1" t="s">
        <v>48</v>
      </c>
      <c r="AT6" s="1" t="s">
        <v>49</v>
      </c>
      <c r="AU6" s="1" t="s">
        <v>50</v>
      </c>
      <c r="AV6" s="1" t="s">
        <v>51</v>
      </c>
      <c r="AW6" s="1" t="s">
        <v>52</v>
      </c>
      <c r="AX6" s="1" t="s">
        <v>53</v>
      </c>
      <c r="AY6" s="1" t="s">
        <v>54</v>
      </c>
      <c r="AZ6" s="1" t="s">
        <v>55</v>
      </c>
      <c r="BA6" s="1" t="s">
        <v>56</v>
      </c>
      <c r="BB6" s="1" t="s">
        <v>57</v>
      </c>
      <c r="BC6" s="1" t="s">
        <v>58</v>
      </c>
      <c r="BD6" s="1" t="s">
        <v>59</v>
      </c>
      <c r="BE6" s="1" t="s">
        <v>60</v>
      </c>
      <c r="BF6" s="1" t="s">
        <v>61</v>
      </c>
      <c r="BG6" s="1" t="s">
        <v>62</v>
      </c>
      <c r="BH6" s="1" t="s">
        <v>63</v>
      </c>
      <c r="BI6" s="1" t="s">
        <v>64</v>
      </c>
      <c r="BJ6" s="1" t="s">
        <v>65</v>
      </c>
      <c r="BK6" s="1" t="s">
        <v>66</v>
      </c>
      <c r="BL6" s="1" t="s">
        <v>67</v>
      </c>
      <c r="BM6" s="1" t="s">
        <v>68</v>
      </c>
      <c r="BN6" s="1" t="s">
        <v>69</v>
      </c>
      <c r="BO6" s="1" t="s">
        <v>70</v>
      </c>
      <c r="BP6" s="1" t="s">
        <v>71</v>
      </c>
      <c r="BQ6" s="1" t="s">
        <v>72</v>
      </c>
      <c r="BR6" s="1" t="s">
        <v>73</v>
      </c>
      <c r="BS6" s="1" t="s">
        <v>74</v>
      </c>
      <c r="BT6" s="1" t="s">
        <v>75</v>
      </c>
      <c r="BU6" s="1" t="s">
        <v>76</v>
      </c>
      <c r="BV6" s="1" t="s">
        <v>77</v>
      </c>
      <c r="BW6" s="1" t="s">
        <v>78</v>
      </c>
      <c r="BX6" s="1" t="s">
        <v>79</v>
      </c>
      <c r="BY6" s="1" t="s">
        <v>80</v>
      </c>
      <c r="BZ6" s="1" t="s">
        <v>81</v>
      </c>
      <c r="CA6" s="1" t="s">
        <v>82</v>
      </c>
      <c r="CB6" s="1" t="s">
        <v>83</v>
      </c>
      <c r="CC6" s="1" t="s">
        <v>84</v>
      </c>
      <c r="CD6" s="1" t="s">
        <v>85</v>
      </c>
      <c r="CE6" s="1" t="s">
        <v>86</v>
      </c>
      <c r="CF6" s="1" t="s">
        <v>87</v>
      </c>
      <c r="CG6" s="1" t="s">
        <v>88</v>
      </c>
      <c r="CH6" s="1" t="s">
        <v>89</v>
      </c>
      <c r="CI6" s="1" t="s">
        <v>90</v>
      </c>
      <c r="CJ6" s="1" t="s">
        <v>91</v>
      </c>
    </row>
    <row r="7" spans="1:88" x14ac:dyDescent="0.2">
      <c r="A7" t="s">
        <v>92</v>
      </c>
      <c r="B7" s="2" t="s">
        <v>255</v>
      </c>
      <c r="C7">
        <v>94.2</v>
      </c>
      <c r="D7">
        <v>83.1</v>
      </c>
      <c r="E7">
        <v>67.7</v>
      </c>
      <c r="F7">
        <v>51.3</v>
      </c>
      <c r="G7">
        <v>49</v>
      </c>
      <c r="H7">
        <v>58.3</v>
      </c>
      <c r="I7">
        <v>66.400000000000006</v>
      </c>
      <c r="J7">
        <v>75.2</v>
      </c>
      <c r="K7">
        <v>83.7</v>
      </c>
      <c r="L7">
        <v>77.099999999999994</v>
      </c>
      <c r="M7">
        <v>82.5</v>
      </c>
      <c r="N7">
        <v>91.6</v>
      </c>
      <c r="O7">
        <v>117.4</v>
      </c>
      <c r="P7">
        <v>152.4</v>
      </c>
      <c r="Q7">
        <v>187.3</v>
      </c>
      <c r="R7">
        <v>201</v>
      </c>
      <c r="S7">
        <v>201.4</v>
      </c>
      <c r="T7">
        <v>201.5</v>
      </c>
      <c r="U7">
        <v>219</v>
      </c>
      <c r="V7">
        <v>245.1</v>
      </c>
      <c r="W7">
        <v>240</v>
      </c>
      <c r="X7">
        <v>267</v>
      </c>
      <c r="Y7">
        <v>308</v>
      </c>
      <c r="Z7">
        <v>326.5</v>
      </c>
      <c r="AA7">
        <v>344.4</v>
      </c>
      <c r="AB7">
        <v>344.4</v>
      </c>
      <c r="AC7">
        <v>377.6</v>
      </c>
      <c r="AD7">
        <v>400.9</v>
      </c>
      <c r="AE7">
        <v>419.4</v>
      </c>
      <c r="AF7">
        <v>421.6</v>
      </c>
      <c r="AG7">
        <v>459.6</v>
      </c>
      <c r="AH7">
        <v>479.9</v>
      </c>
      <c r="AI7">
        <v>497.2</v>
      </c>
      <c r="AJ7">
        <v>535.20000000000005</v>
      </c>
      <c r="AK7">
        <v>566.6</v>
      </c>
      <c r="AL7">
        <v>608.29999999999995</v>
      </c>
      <c r="AM7">
        <v>660.3</v>
      </c>
      <c r="AN7">
        <v>719.7</v>
      </c>
      <c r="AO7">
        <v>760.2</v>
      </c>
      <c r="AP7">
        <v>832.1</v>
      </c>
      <c r="AQ7">
        <v>899.5</v>
      </c>
      <c r="AR7">
        <v>940.1</v>
      </c>
      <c r="AS7">
        <v>1017</v>
      </c>
      <c r="AT7">
        <v>1123</v>
      </c>
      <c r="AU7">
        <v>1257</v>
      </c>
      <c r="AV7">
        <v>1350.8</v>
      </c>
      <c r="AW7">
        <v>1451.1</v>
      </c>
      <c r="AX7">
        <v>1614.8</v>
      </c>
      <c r="AY7">
        <v>1798.7</v>
      </c>
      <c r="AZ7">
        <v>2029.9</v>
      </c>
      <c r="BA7">
        <v>2248.1999999999998</v>
      </c>
      <c r="BB7">
        <v>2426.8000000000002</v>
      </c>
      <c r="BC7">
        <v>2722.1</v>
      </c>
      <c r="BD7">
        <v>2840.4</v>
      </c>
      <c r="BE7">
        <v>3060.5</v>
      </c>
      <c r="BF7">
        <v>3444</v>
      </c>
      <c r="BG7">
        <v>3684.2</v>
      </c>
      <c r="BH7">
        <v>3848.2</v>
      </c>
      <c r="BI7">
        <v>4119.2</v>
      </c>
      <c r="BJ7">
        <v>4493.3999999999996</v>
      </c>
      <c r="BK7">
        <v>4782.2</v>
      </c>
      <c r="BL7">
        <v>5036.1000000000004</v>
      </c>
      <c r="BM7">
        <v>5186.1000000000004</v>
      </c>
      <c r="BN7">
        <v>5499.7</v>
      </c>
      <c r="BO7">
        <v>5754.8</v>
      </c>
      <c r="BP7">
        <v>6140.2</v>
      </c>
      <c r="BQ7">
        <v>6479.5</v>
      </c>
      <c r="BR7">
        <v>6899.4</v>
      </c>
      <c r="BS7">
        <v>7380.4</v>
      </c>
      <c r="BT7">
        <v>7857.3</v>
      </c>
      <c r="BU7">
        <v>8324.4</v>
      </c>
      <c r="BV7">
        <v>8907</v>
      </c>
      <c r="BW7">
        <v>9184.6</v>
      </c>
      <c r="BX7">
        <v>9436.7999999999993</v>
      </c>
      <c r="BY7">
        <v>9864.2000000000007</v>
      </c>
      <c r="BZ7">
        <v>10540.9</v>
      </c>
      <c r="CA7">
        <v>11239.8</v>
      </c>
      <c r="CB7">
        <v>12004.8</v>
      </c>
      <c r="CC7">
        <v>12321.4</v>
      </c>
      <c r="CD7">
        <v>12427.8</v>
      </c>
      <c r="CE7">
        <v>12126.1</v>
      </c>
      <c r="CF7">
        <v>12739.5</v>
      </c>
      <c r="CG7">
        <v>13352.3</v>
      </c>
      <c r="CH7">
        <v>14069.5</v>
      </c>
      <c r="CI7">
        <v>14577.1</v>
      </c>
      <c r="CJ7" t="s">
        <v>144</v>
      </c>
    </row>
    <row r="8" spans="1:88" x14ac:dyDescent="0.2">
      <c r="A8" t="s">
        <v>94</v>
      </c>
      <c r="B8" s="2" t="s">
        <v>256</v>
      </c>
      <c r="C8">
        <v>51.4</v>
      </c>
      <c r="D8">
        <v>47.2</v>
      </c>
      <c r="E8">
        <v>40.1</v>
      </c>
      <c r="F8">
        <v>31.4</v>
      </c>
      <c r="G8">
        <v>29.8</v>
      </c>
      <c r="H8">
        <v>34.6</v>
      </c>
      <c r="I8">
        <v>37.700000000000003</v>
      </c>
      <c r="J8">
        <v>43.3</v>
      </c>
      <c r="K8">
        <v>48.4</v>
      </c>
      <c r="L8">
        <v>45.5</v>
      </c>
      <c r="M8">
        <v>48.6</v>
      </c>
      <c r="N8">
        <v>52.8</v>
      </c>
      <c r="O8">
        <v>66.2</v>
      </c>
      <c r="P8">
        <v>88.1</v>
      </c>
      <c r="Q8">
        <v>112.8</v>
      </c>
      <c r="R8">
        <v>124.4</v>
      </c>
      <c r="S8">
        <v>126.4</v>
      </c>
      <c r="T8">
        <v>122.6</v>
      </c>
      <c r="U8">
        <v>132.5</v>
      </c>
      <c r="V8">
        <v>144.5</v>
      </c>
      <c r="W8">
        <v>144.5</v>
      </c>
      <c r="X8">
        <v>158.5</v>
      </c>
      <c r="Y8">
        <v>185.9</v>
      </c>
      <c r="Z8">
        <v>201.3</v>
      </c>
      <c r="AA8">
        <v>215.5</v>
      </c>
      <c r="AB8">
        <v>214.4</v>
      </c>
      <c r="AC8">
        <v>230.9</v>
      </c>
      <c r="AD8">
        <v>249.6</v>
      </c>
      <c r="AE8">
        <v>263</v>
      </c>
      <c r="AF8">
        <v>265.10000000000002</v>
      </c>
      <c r="AG8">
        <v>286.3</v>
      </c>
      <c r="AH8">
        <v>301.89999999999998</v>
      </c>
      <c r="AI8">
        <v>311.10000000000002</v>
      </c>
      <c r="AJ8">
        <v>332.9</v>
      </c>
      <c r="AK8">
        <v>351.2</v>
      </c>
      <c r="AL8">
        <v>376.8</v>
      </c>
      <c r="AM8">
        <v>406.3</v>
      </c>
      <c r="AN8">
        <v>450.3</v>
      </c>
      <c r="AO8">
        <v>482.9</v>
      </c>
      <c r="AP8">
        <v>532.1</v>
      </c>
      <c r="AQ8">
        <v>586</v>
      </c>
      <c r="AR8">
        <v>625.1</v>
      </c>
      <c r="AS8">
        <v>667</v>
      </c>
      <c r="AT8">
        <v>733.6</v>
      </c>
      <c r="AU8">
        <v>815</v>
      </c>
      <c r="AV8">
        <v>890.3</v>
      </c>
      <c r="AW8">
        <v>950.2</v>
      </c>
      <c r="AX8">
        <v>1051.2</v>
      </c>
      <c r="AY8">
        <v>1169</v>
      </c>
      <c r="AZ8">
        <v>1320.2</v>
      </c>
      <c r="BA8">
        <v>1481</v>
      </c>
      <c r="BB8">
        <v>1626.2</v>
      </c>
      <c r="BC8">
        <v>1795.3</v>
      </c>
      <c r="BD8">
        <v>1894.3</v>
      </c>
      <c r="BE8">
        <v>2013.9</v>
      </c>
      <c r="BF8">
        <v>2217.4</v>
      </c>
      <c r="BG8">
        <v>2389</v>
      </c>
      <c r="BH8">
        <v>2543.8000000000002</v>
      </c>
      <c r="BI8">
        <v>2724.3</v>
      </c>
      <c r="BJ8">
        <v>2950</v>
      </c>
      <c r="BK8">
        <v>3142.6</v>
      </c>
      <c r="BL8">
        <v>3342.7</v>
      </c>
      <c r="BM8">
        <v>3452</v>
      </c>
      <c r="BN8">
        <v>3671.1</v>
      </c>
      <c r="BO8">
        <v>3820.7</v>
      </c>
      <c r="BP8">
        <v>4010.1</v>
      </c>
      <c r="BQ8">
        <v>4202.6000000000004</v>
      </c>
      <c r="BR8">
        <v>4422.1000000000004</v>
      </c>
      <c r="BS8">
        <v>4714.7</v>
      </c>
      <c r="BT8">
        <v>5077.8</v>
      </c>
      <c r="BU8">
        <v>5410.3</v>
      </c>
      <c r="BV8">
        <v>5856.6</v>
      </c>
      <c r="BW8">
        <v>6046.5</v>
      </c>
      <c r="BX8">
        <v>6141.9</v>
      </c>
      <c r="BY8">
        <v>6364.5</v>
      </c>
      <c r="BZ8">
        <v>6739.5</v>
      </c>
      <c r="CA8">
        <v>7086.8</v>
      </c>
      <c r="CB8">
        <v>7502.3</v>
      </c>
      <c r="CC8">
        <v>7898.3</v>
      </c>
      <c r="CD8">
        <v>8078.3</v>
      </c>
      <c r="CE8">
        <v>7787</v>
      </c>
      <c r="CF8">
        <v>7961.4</v>
      </c>
      <c r="CG8">
        <v>8269</v>
      </c>
      <c r="CH8">
        <v>8606.5</v>
      </c>
      <c r="CI8">
        <v>8844.7999999999993</v>
      </c>
      <c r="CJ8">
        <v>9207</v>
      </c>
    </row>
    <row r="9" spans="1:88" x14ac:dyDescent="0.2">
      <c r="A9" t="s">
        <v>96</v>
      </c>
      <c r="B9" t="s">
        <v>257</v>
      </c>
      <c r="C9">
        <v>50.5</v>
      </c>
      <c r="D9">
        <v>46.2</v>
      </c>
      <c r="E9">
        <v>39.200000000000003</v>
      </c>
      <c r="F9">
        <v>30.5</v>
      </c>
      <c r="G9">
        <v>29</v>
      </c>
      <c r="H9">
        <v>33.700000000000003</v>
      </c>
      <c r="I9">
        <v>36.700000000000003</v>
      </c>
      <c r="J9">
        <v>42</v>
      </c>
      <c r="K9">
        <v>46.1</v>
      </c>
      <c r="L9">
        <v>43</v>
      </c>
      <c r="M9">
        <v>46</v>
      </c>
      <c r="N9">
        <v>49.9</v>
      </c>
      <c r="O9">
        <v>62.1</v>
      </c>
      <c r="P9">
        <v>82.1</v>
      </c>
      <c r="Q9">
        <v>105.8</v>
      </c>
      <c r="R9">
        <v>116.7</v>
      </c>
      <c r="S9">
        <v>117.5</v>
      </c>
      <c r="T9">
        <v>112</v>
      </c>
      <c r="U9">
        <v>123.1</v>
      </c>
      <c r="V9">
        <v>135.6</v>
      </c>
      <c r="W9">
        <v>134.69999999999999</v>
      </c>
      <c r="X9">
        <v>147.30000000000001</v>
      </c>
      <c r="Y9">
        <v>171.6</v>
      </c>
      <c r="Z9">
        <v>185.6</v>
      </c>
      <c r="AA9">
        <v>199</v>
      </c>
      <c r="AB9">
        <v>197.3</v>
      </c>
      <c r="AC9">
        <v>212.2</v>
      </c>
      <c r="AD9">
        <v>229</v>
      </c>
      <c r="AE9">
        <v>240</v>
      </c>
      <c r="AF9">
        <v>241.3</v>
      </c>
      <c r="AG9">
        <v>259.8</v>
      </c>
      <c r="AH9">
        <v>272.89999999999998</v>
      </c>
      <c r="AI9">
        <v>280.5</v>
      </c>
      <c r="AJ9">
        <v>299.39999999999998</v>
      </c>
      <c r="AK9">
        <v>314.89999999999998</v>
      </c>
      <c r="AL9">
        <v>337.8</v>
      </c>
      <c r="AM9">
        <v>363.8</v>
      </c>
      <c r="AN9">
        <v>400.3</v>
      </c>
      <c r="AO9">
        <v>429</v>
      </c>
      <c r="AP9">
        <v>472</v>
      </c>
      <c r="AQ9">
        <v>518.29999999999995</v>
      </c>
      <c r="AR9">
        <v>551.6</v>
      </c>
      <c r="AS9">
        <v>584.5</v>
      </c>
      <c r="AT9">
        <v>638.79999999999995</v>
      </c>
      <c r="AU9">
        <v>708.8</v>
      </c>
      <c r="AV9">
        <v>772.3</v>
      </c>
      <c r="AW9">
        <v>814.8</v>
      </c>
      <c r="AX9">
        <v>899.7</v>
      </c>
      <c r="AY9">
        <v>994.2</v>
      </c>
      <c r="AZ9">
        <v>1120.5999999999999</v>
      </c>
      <c r="BA9">
        <v>1253.3</v>
      </c>
      <c r="BB9">
        <v>1373.4</v>
      </c>
      <c r="BC9">
        <v>1511.4</v>
      </c>
      <c r="BD9">
        <v>1587.5</v>
      </c>
      <c r="BE9">
        <v>1677.5</v>
      </c>
      <c r="BF9">
        <v>1844.9</v>
      </c>
      <c r="BG9">
        <v>1982.6</v>
      </c>
      <c r="BH9">
        <v>2102.3000000000002</v>
      </c>
      <c r="BI9">
        <v>2256.3000000000002</v>
      </c>
      <c r="BJ9">
        <v>2439.8000000000002</v>
      </c>
      <c r="BK9">
        <v>2583.1</v>
      </c>
      <c r="BL9">
        <v>2741.2</v>
      </c>
      <c r="BM9">
        <v>2814.5</v>
      </c>
      <c r="BN9">
        <v>2965.5</v>
      </c>
      <c r="BO9">
        <v>3079.3</v>
      </c>
      <c r="BP9">
        <v>3236.6</v>
      </c>
      <c r="BQ9">
        <v>3418</v>
      </c>
      <c r="BR9">
        <v>3616.5</v>
      </c>
      <c r="BS9">
        <v>3876.8</v>
      </c>
      <c r="BT9">
        <v>4181.6000000000004</v>
      </c>
      <c r="BU9">
        <v>4458</v>
      </c>
      <c r="BV9">
        <v>4825.8999999999996</v>
      </c>
      <c r="BW9">
        <v>4954.3999999999996</v>
      </c>
      <c r="BX9">
        <v>4996.3999999999996</v>
      </c>
      <c r="BY9">
        <v>5137.8</v>
      </c>
      <c r="BZ9">
        <v>5421.9</v>
      </c>
      <c r="CA9">
        <v>5692</v>
      </c>
      <c r="CB9">
        <v>6057.4</v>
      </c>
      <c r="CC9">
        <v>6395.2</v>
      </c>
      <c r="CD9">
        <v>6531.9</v>
      </c>
      <c r="CE9">
        <v>6251.4</v>
      </c>
      <c r="CF9">
        <v>6377.5</v>
      </c>
      <c r="CG9">
        <v>6633.2</v>
      </c>
      <c r="CH9">
        <v>6932.1</v>
      </c>
      <c r="CI9">
        <v>7124.7</v>
      </c>
      <c r="CJ9">
        <v>7432.4</v>
      </c>
    </row>
    <row r="10" spans="1:88" x14ac:dyDescent="0.2">
      <c r="A10" t="s">
        <v>98</v>
      </c>
      <c r="B10" t="s">
        <v>201</v>
      </c>
      <c r="C10">
        <v>5</v>
      </c>
      <c r="D10">
        <v>5.2</v>
      </c>
      <c r="E10">
        <v>5.3</v>
      </c>
      <c r="F10">
        <v>5</v>
      </c>
      <c r="G10">
        <v>5.2</v>
      </c>
      <c r="H10">
        <v>6.1</v>
      </c>
      <c r="I10">
        <v>6.5</v>
      </c>
      <c r="J10">
        <v>7.9</v>
      </c>
      <c r="K10">
        <v>7.5</v>
      </c>
      <c r="L10">
        <v>8.3000000000000007</v>
      </c>
      <c r="M10">
        <v>8.1999999999999993</v>
      </c>
      <c r="N10">
        <v>8.5</v>
      </c>
      <c r="O10">
        <v>10.199999999999999</v>
      </c>
      <c r="P10">
        <v>16</v>
      </c>
      <c r="Q10">
        <v>26.6</v>
      </c>
      <c r="R10">
        <v>33</v>
      </c>
      <c r="S10">
        <v>34.9</v>
      </c>
      <c r="T10">
        <v>20.7</v>
      </c>
      <c r="U10">
        <v>17.5</v>
      </c>
      <c r="V10">
        <v>19</v>
      </c>
      <c r="W10">
        <v>20.8</v>
      </c>
      <c r="X10">
        <v>22.6</v>
      </c>
      <c r="Y10">
        <v>29.2</v>
      </c>
      <c r="Z10">
        <v>33.4</v>
      </c>
      <c r="AA10">
        <v>34.299999999999997</v>
      </c>
      <c r="AB10">
        <v>34.9</v>
      </c>
      <c r="AC10">
        <v>36.6</v>
      </c>
      <c r="AD10">
        <v>38.799999999999997</v>
      </c>
      <c r="AE10">
        <v>41</v>
      </c>
      <c r="AF10">
        <v>44.1</v>
      </c>
      <c r="AG10">
        <v>46.1</v>
      </c>
      <c r="AH10">
        <v>49.2</v>
      </c>
      <c r="AI10">
        <v>52.5</v>
      </c>
      <c r="AJ10">
        <v>56.3</v>
      </c>
      <c r="AK10">
        <v>60</v>
      </c>
      <c r="AL10">
        <v>64.900000000000006</v>
      </c>
      <c r="AM10">
        <v>69.900000000000006</v>
      </c>
      <c r="AN10">
        <v>78.400000000000006</v>
      </c>
      <c r="AO10">
        <v>86.5</v>
      </c>
      <c r="AP10">
        <v>96.7</v>
      </c>
      <c r="AQ10">
        <v>105.6</v>
      </c>
      <c r="AR10">
        <v>117.2</v>
      </c>
      <c r="AS10">
        <v>126.8</v>
      </c>
      <c r="AT10">
        <v>137.9</v>
      </c>
      <c r="AU10">
        <v>148.80000000000001</v>
      </c>
      <c r="AV10">
        <v>160.5</v>
      </c>
      <c r="AW10">
        <v>176.2</v>
      </c>
      <c r="AX10">
        <v>188.9</v>
      </c>
      <c r="AY10">
        <v>202.6</v>
      </c>
      <c r="AZ10">
        <v>220</v>
      </c>
      <c r="BA10">
        <v>237.1</v>
      </c>
      <c r="BB10">
        <v>261.5</v>
      </c>
      <c r="BC10">
        <v>285.8</v>
      </c>
      <c r="BD10">
        <v>307.5</v>
      </c>
      <c r="BE10">
        <v>324.8</v>
      </c>
      <c r="BF10">
        <v>348.1</v>
      </c>
      <c r="BG10">
        <v>373.9</v>
      </c>
      <c r="BH10">
        <v>397.2</v>
      </c>
      <c r="BI10">
        <v>423.1</v>
      </c>
      <c r="BJ10">
        <v>452</v>
      </c>
      <c r="BK10">
        <v>481.1</v>
      </c>
      <c r="BL10">
        <v>519</v>
      </c>
      <c r="BM10">
        <v>548.79999999999995</v>
      </c>
      <c r="BN10">
        <v>572</v>
      </c>
      <c r="BO10">
        <v>589</v>
      </c>
      <c r="BP10">
        <v>609.5</v>
      </c>
      <c r="BQ10">
        <v>629</v>
      </c>
      <c r="BR10">
        <v>648.1</v>
      </c>
      <c r="BS10">
        <v>671.9</v>
      </c>
      <c r="BT10">
        <v>701.3</v>
      </c>
      <c r="BU10">
        <v>733.8</v>
      </c>
      <c r="BV10">
        <v>779.8</v>
      </c>
      <c r="BW10">
        <v>822</v>
      </c>
      <c r="BX10">
        <v>873.2</v>
      </c>
      <c r="BY10">
        <v>913.3</v>
      </c>
      <c r="BZ10">
        <v>952.7</v>
      </c>
      <c r="CA10">
        <v>991.5</v>
      </c>
      <c r="CB10">
        <v>1035</v>
      </c>
      <c r="CC10">
        <v>1088.8</v>
      </c>
      <c r="CD10">
        <v>1144.0999999999999</v>
      </c>
      <c r="CE10">
        <v>1175.0999999999999</v>
      </c>
      <c r="CF10">
        <v>1191.0999999999999</v>
      </c>
      <c r="CG10">
        <v>1194.8</v>
      </c>
      <c r="CH10">
        <v>1198.3</v>
      </c>
      <c r="CI10">
        <v>1208.0999999999999</v>
      </c>
      <c r="CJ10">
        <v>1222.2</v>
      </c>
    </row>
    <row r="11" spans="1:88" x14ac:dyDescent="0.2">
      <c r="A11" t="s">
        <v>100</v>
      </c>
      <c r="B11" t="s">
        <v>258</v>
      </c>
      <c r="C11">
        <v>45.5</v>
      </c>
      <c r="D11">
        <v>41</v>
      </c>
      <c r="E11">
        <v>33.9</v>
      </c>
      <c r="F11">
        <v>25.5</v>
      </c>
      <c r="G11">
        <v>23.9</v>
      </c>
      <c r="H11">
        <v>27.6</v>
      </c>
      <c r="I11">
        <v>30.2</v>
      </c>
      <c r="J11">
        <v>34.1</v>
      </c>
      <c r="K11">
        <v>38.6</v>
      </c>
      <c r="L11">
        <v>34.799999999999997</v>
      </c>
      <c r="M11">
        <v>37.700000000000003</v>
      </c>
      <c r="N11">
        <v>41.4</v>
      </c>
      <c r="O11">
        <v>51.9</v>
      </c>
      <c r="P11">
        <v>66.099999999999994</v>
      </c>
      <c r="Q11">
        <v>79.2</v>
      </c>
      <c r="R11">
        <v>83.8</v>
      </c>
      <c r="S11">
        <v>82.6</v>
      </c>
      <c r="T11">
        <v>91.3</v>
      </c>
      <c r="U11">
        <v>105.6</v>
      </c>
      <c r="V11">
        <v>116.5</v>
      </c>
      <c r="W11">
        <v>113.9</v>
      </c>
      <c r="X11">
        <v>124.6</v>
      </c>
      <c r="Y11">
        <v>142.4</v>
      </c>
      <c r="Z11">
        <v>152.30000000000001</v>
      </c>
      <c r="AA11">
        <v>164.7</v>
      </c>
      <c r="AB11">
        <v>162.4</v>
      </c>
      <c r="AC11">
        <v>175.6</v>
      </c>
      <c r="AD11">
        <v>190.2</v>
      </c>
      <c r="AE11">
        <v>198.9</v>
      </c>
      <c r="AF11">
        <v>197.2</v>
      </c>
      <c r="AG11">
        <v>213.8</v>
      </c>
      <c r="AH11">
        <v>223.7</v>
      </c>
      <c r="AI11">
        <v>228</v>
      </c>
      <c r="AJ11">
        <v>243</v>
      </c>
      <c r="AK11">
        <v>254.8</v>
      </c>
      <c r="AL11">
        <v>272.89999999999998</v>
      </c>
      <c r="AM11">
        <v>293.8</v>
      </c>
      <c r="AN11">
        <v>321.89999999999998</v>
      </c>
      <c r="AO11">
        <v>342.5</v>
      </c>
      <c r="AP11">
        <v>375.3</v>
      </c>
      <c r="AQ11">
        <v>412.7</v>
      </c>
      <c r="AR11">
        <v>434.3</v>
      </c>
      <c r="AS11">
        <v>457.8</v>
      </c>
      <c r="AT11">
        <v>500.9</v>
      </c>
      <c r="AU11">
        <v>560</v>
      </c>
      <c r="AV11">
        <v>611.79999999999995</v>
      </c>
      <c r="AW11">
        <v>638.6</v>
      </c>
      <c r="AX11">
        <v>710.8</v>
      </c>
      <c r="AY11">
        <v>791.6</v>
      </c>
      <c r="AZ11">
        <v>900.6</v>
      </c>
      <c r="BA11">
        <v>1016.2</v>
      </c>
      <c r="BB11">
        <v>1112</v>
      </c>
      <c r="BC11">
        <v>1225.5</v>
      </c>
      <c r="BD11">
        <v>1280</v>
      </c>
      <c r="BE11">
        <v>1352.7</v>
      </c>
      <c r="BF11">
        <v>1496.8</v>
      </c>
      <c r="BG11">
        <v>1608.7</v>
      </c>
      <c r="BH11">
        <v>1705.1</v>
      </c>
      <c r="BI11">
        <v>1833.2</v>
      </c>
      <c r="BJ11">
        <v>1987.7</v>
      </c>
      <c r="BK11">
        <v>2101.9</v>
      </c>
      <c r="BL11">
        <v>2222.1999999999998</v>
      </c>
      <c r="BM11">
        <v>2265.6999999999998</v>
      </c>
      <c r="BN11">
        <v>2393.5</v>
      </c>
      <c r="BO11">
        <v>2490.3000000000002</v>
      </c>
      <c r="BP11">
        <v>2627.1</v>
      </c>
      <c r="BQ11">
        <v>2789</v>
      </c>
      <c r="BR11">
        <v>2968.4</v>
      </c>
      <c r="BS11">
        <v>3205</v>
      </c>
      <c r="BT11">
        <v>3480.3</v>
      </c>
      <c r="BU11">
        <v>3724.2</v>
      </c>
      <c r="BV11">
        <v>4046.1</v>
      </c>
      <c r="BW11">
        <v>4132.3999999999996</v>
      </c>
      <c r="BX11">
        <v>4123.3</v>
      </c>
      <c r="BY11">
        <v>4224.5</v>
      </c>
      <c r="BZ11">
        <v>4469.3</v>
      </c>
      <c r="CA11">
        <v>4700.3999999999996</v>
      </c>
      <c r="CB11">
        <v>5022.3999999999996</v>
      </c>
      <c r="CC11">
        <v>5306.3</v>
      </c>
      <c r="CD11">
        <v>5387.8</v>
      </c>
      <c r="CE11">
        <v>5076.3</v>
      </c>
      <c r="CF11">
        <v>5186.3999999999996</v>
      </c>
      <c r="CG11">
        <v>5438.4</v>
      </c>
      <c r="CH11">
        <v>5733.8</v>
      </c>
      <c r="CI11">
        <v>5916.6</v>
      </c>
      <c r="CJ11">
        <v>6210.2</v>
      </c>
    </row>
    <row r="12" spans="1:88" x14ac:dyDescent="0.2">
      <c r="A12" t="s">
        <v>102</v>
      </c>
      <c r="B12" t="s">
        <v>259</v>
      </c>
      <c r="C12">
        <v>1</v>
      </c>
      <c r="D12">
        <v>1</v>
      </c>
      <c r="E12">
        <v>1</v>
      </c>
      <c r="F12">
        <v>0.9</v>
      </c>
      <c r="G12">
        <v>0.8</v>
      </c>
      <c r="H12">
        <v>0.9</v>
      </c>
      <c r="I12">
        <v>1</v>
      </c>
      <c r="J12">
        <v>1.4</v>
      </c>
      <c r="K12">
        <v>2.2000000000000002</v>
      </c>
      <c r="L12">
        <v>2.5</v>
      </c>
      <c r="M12">
        <v>2.6</v>
      </c>
      <c r="N12">
        <v>2.9</v>
      </c>
      <c r="O12">
        <v>4.2</v>
      </c>
      <c r="P12">
        <v>6</v>
      </c>
      <c r="Q12">
        <v>7</v>
      </c>
      <c r="R12">
        <v>7.7</v>
      </c>
      <c r="S12">
        <v>8.9</v>
      </c>
      <c r="T12">
        <v>10.6</v>
      </c>
      <c r="U12">
        <v>9.4</v>
      </c>
      <c r="V12">
        <v>8.9</v>
      </c>
      <c r="W12">
        <v>9.8000000000000007</v>
      </c>
      <c r="X12">
        <v>11.2</v>
      </c>
      <c r="Y12">
        <v>14.3</v>
      </c>
      <c r="Z12">
        <v>15.7</v>
      </c>
      <c r="AA12">
        <v>16.5</v>
      </c>
      <c r="AB12">
        <v>17.2</v>
      </c>
      <c r="AC12">
        <v>18.7</v>
      </c>
      <c r="AD12">
        <v>20.6</v>
      </c>
      <c r="AE12">
        <v>23</v>
      </c>
      <c r="AF12">
        <v>23.8</v>
      </c>
      <c r="AG12">
        <v>26.5</v>
      </c>
      <c r="AH12">
        <v>29</v>
      </c>
      <c r="AI12">
        <v>30.6</v>
      </c>
      <c r="AJ12">
        <v>33.6</v>
      </c>
      <c r="AK12">
        <v>36.299999999999997</v>
      </c>
      <c r="AL12">
        <v>39</v>
      </c>
      <c r="AM12">
        <v>42.6</v>
      </c>
      <c r="AN12">
        <v>50</v>
      </c>
      <c r="AO12">
        <v>53.9</v>
      </c>
      <c r="AP12">
        <v>60.1</v>
      </c>
      <c r="AQ12">
        <v>67.7</v>
      </c>
      <c r="AR12">
        <v>73.599999999999994</v>
      </c>
      <c r="AS12">
        <v>82.5</v>
      </c>
      <c r="AT12">
        <v>94.9</v>
      </c>
      <c r="AU12">
        <v>106.3</v>
      </c>
      <c r="AV12">
        <v>118</v>
      </c>
      <c r="AW12">
        <v>135.30000000000001</v>
      </c>
      <c r="AX12">
        <v>151.5</v>
      </c>
      <c r="AY12">
        <v>174.8</v>
      </c>
      <c r="AZ12">
        <v>199.7</v>
      </c>
      <c r="BA12">
        <v>227.7</v>
      </c>
      <c r="BB12">
        <v>252.8</v>
      </c>
      <c r="BC12">
        <v>283.89999999999998</v>
      </c>
      <c r="BD12">
        <v>306.8</v>
      </c>
      <c r="BE12">
        <v>336.4</v>
      </c>
      <c r="BF12">
        <v>372.5</v>
      </c>
      <c r="BG12">
        <v>406.4</v>
      </c>
      <c r="BH12">
        <v>441.5</v>
      </c>
      <c r="BI12">
        <v>468</v>
      </c>
      <c r="BJ12">
        <v>510.3</v>
      </c>
      <c r="BK12">
        <v>559.5</v>
      </c>
      <c r="BL12">
        <v>601.5</v>
      </c>
      <c r="BM12">
        <v>637.5</v>
      </c>
      <c r="BN12">
        <v>705.6</v>
      </c>
      <c r="BO12">
        <v>741.3</v>
      </c>
      <c r="BP12">
        <v>773.5</v>
      </c>
      <c r="BQ12">
        <v>784.6</v>
      </c>
      <c r="BR12">
        <v>805.6</v>
      </c>
      <c r="BS12">
        <v>837.8</v>
      </c>
      <c r="BT12">
        <v>896.2</v>
      </c>
      <c r="BU12">
        <v>952.3</v>
      </c>
      <c r="BV12">
        <v>1030.7</v>
      </c>
      <c r="BW12">
        <v>1092.0999999999999</v>
      </c>
      <c r="BX12">
        <v>1145.5</v>
      </c>
      <c r="BY12">
        <v>1226.5999999999999</v>
      </c>
      <c r="BZ12">
        <v>1317.6</v>
      </c>
      <c r="CA12">
        <v>1394.8</v>
      </c>
      <c r="CB12">
        <v>1444.9</v>
      </c>
      <c r="CC12">
        <v>1503.1</v>
      </c>
      <c r="CD12">
        <v>1546.4</v>
      </c>
      <c r="CE12">
        <v>1535.6</v>
      </c>
      <c r="CF12">
        <v>1583.9</v>
      </c>
      <c r="CG12">
        <v>1635.9</v>
      </c>
      <c r="CH12">
        <v>1674.4</v>
      </c>
      <c r="CI12">
        <v>1720.1</v>
      </c>
      <c r="CJ12">
        <v>1774.6</v>
      </c>
    </row>
    <row r="13" spans="1:88" x14ac:dyDescent="0.2">
      <c r="A13" t="s">
        <v>104</v>
      </c>
      <c r="B13" t="s">
        <v>260</v>
      </c>
      <c r="C13">
        <v>1</v>
      </c>
      <c r="D13">
        <v>1</v>
      </c>
      <c r="E13">
        <v>1</v>
      </c>
      <c r="F13">
        <v>0.9</v>
      </c>
      <c r="G13">
        <v>0.8</v>
      </c>
      <c r="H13">
        <v>0.8</v>
      </c>
      <c r="I13">
        <v>1</v>
      </c>
      <c r="J13">
        <v>1.1000000000000001</v>
      </c>
      <c r="K13">
        <v>1.2</v>
      </c>
      <c r="L13">
        <v>1.3</v>
      </c>
      <c r="M13">
        <v>1.3</v>
      </c>
      <c r="N13">
        <v>1.6</v>
      </c>
      <c r="O13">
        <v>2.4</v>
      </c>
      <c r="P13">
        <v>4</v>
      </c>
      <c r="Q13">
        <v>4.7</v>
      </c>
      <c r="R13">
        <v>5.0999999999999996</v>
      </c>
      <c r="S13">
        <v>5.4</v>
      </c>
      <c r="T13">
        <v>5.5</v>
      </c>
      <c r="U13">
        <v>5.5</v>
      </c>
      <c r="V13">
        <v>5.9</v>
      </c>
      <c r="W13">
        <v>6.4</v>
      </c>
      <c r="X13">
        <v>7.8</v>
      </c>
      <c r="Y13">
        <v>10.199999999999999</v>
      </c>
      <c r="Z13">
        <v>11.6</v>
      </c>
      <c r="AA13">
        <v>12.3</v>
      </c>
      <c r="AB13">
        <v>12.6</v>
      </c>
      <c r="AC13">
        <v>13.6</v>
      </c>
      <c r="AD13">
        <v>14.9</v>
      </c>
      <c r="AE13">
        <v>16.7</v>
      </c>
      <c r="AF13">
        <v>17.5</v>
      </c>
      <c r="AG13">
        <v>18.600000000000001</v>
      </c>
      <c r="AH13">
        <v>19.7</v>
      </c>
      <c r="AI13">
        <v>21</v>
      </c>
      <c r="AJ13">
        <v>22.4</v>
      </c>
      <c r="AK13">
        <v>23.9</v>
      </c>
      <c r="AL13">
        <v>26.4</v>
      </c>
      <c r="AM13">
        <v>29.5</v>
      </c>
      <c r="AN13">
        <v>33.1</v>
      </c>
      <c r="AO13">
        <v>35.9</v>
      </c>
      <c r="AP13">
        <v>40.200000000000003</v>
      </c>
      <c r="AQ13">
        <v>44.9</v>
      </c>
      <c r="AR13">
        <v>49.7</v>
      </c>
      <c r="AS13">
        <v>56</v>
      </c>
      <c r="AT13">
        <v>63.7</v>
      </c>
      <c r="AU13">
        <v>66.5</v>
      </c>
      <c r="AV13">
        <v>73.3</v>
      </c>
      <c r="AW13">
        <v>88.6</v>
      </c>
      <c r="AX13">
        <v>97.1</v>
      </c>
      <c r="AY13">
        <v>113.7</v>
      </c>
      <c r="AZ13">
        <v>128.1</v>
      </c>
      <c r="BA13">
        <v>145.1</v>
      </c>
      <c r="BB13">
        <v>163.9</v>
      </c>
      <c r="BC13">
        <v>180.3</v>
      </c>
      <c r="BD13">
        <v>197</v>
      </c>
      <c r="BE13">
        <v>216.5</v>
      </c>
      <c r="BF13">
        <v>233.5</v>
      </c>
      <c r="BG13">
        <v>258.7</v>
      </c>
      <c r="BH13">
        <v>283.60000000000002</v>
      </c>
      <c r="BI13">
        <v>301.8</v>
      </c>
      <c r="BJ13">
        <v>325.60000000000002</v>
      </c>
      <c r="BK13">
        <v>365.8</v>
      </c>
      <c r="BL13">
        <v>395</v>
      </c>
      <c r="BM13">
        <v>422.4</v>
      </c>
      <c r="BN13">
        <v>477.2</v>
      </c>
      <c r="BO13">
        <v>501.7</v>
      </c>
      <c r="BP13">
        <v>519.4</v>
      </c>
      <c r="BQ13">
        <v>520.5</v>
      </c>
      <c r="BR13">
        <v>530.79999999999995</v>
      </c>
      <c r="BS13">
        <v>548.29999999999995</v>
      </c>
      <c r="BT13">
        <v>589</v>
      </c>
      <c r="BU13">
        <v>629</v>
      </c>
      <c r="BV13">
        <v>685.5</v>
      </c>
      <c r="BW13">
        <v>734.1</v>
      </c>
      <c r="BX13">
        <v>779.5</v>
      </c>
      <c r="BY13">
        <v>844.1</v>
      </c>
      <c r="BZ13">
        <v>908.9</v>
      </c>
      <c r="CA13">
        <v>966.8</v>
      </c>
      <c r="CB13">
        <v>997.6</v>
      </c>
      <c r="CC13">
        <v>1041.4000000000001</v>
      </c>
      <c r="CD13">
        <v>1075.0999999999999</v>
      </c>
      <c r="CE13">
        <v>1077.5</v>
      </c>
      <c r="CF13">
        <v>1114.5999999999999</v>
      </c>
      <c r="CG13">
        <v>1142</v>
      </c>
      <c r="CH13">
        <v>1160.5</v>
      </c>
      <c r="CI13">
        <v>1193.9000000000001</v>
      </c>
      <c r="CJ13">
        <v>1226.4000000000001</v>
      </c>
    </row>
    <row r="14" spans="1:88" x14ac:dyDescent="0.2">
      <c r="A14" t="s">
        <v>106</v>
      </c>
      <c r="B14" t="s">
        <v>261</v>
      </c>
      <c r="C14">
        <v>0</v>
      </c>
      <c r="D14">
        <v>0</v>
      </c>
      <c r="E14">
        <v>0</v>
      </c>
      <c r="F14">
        <v>0</v>
      </c>
      <c r="G14">
        <v>0</v>
      </c>
      <c r="H14">
        <v>0</v>
      </c>
      <c r="I14">
        <v>0</v>
      </c>
      <c r="J14">
        <v>0.2</v>
      </c>
      <c r="K14">
        <v>1</v>
      </c>
      <c r="L14">
        <v>1.2</v>
      </c>
      <c r="M14">
        <v>1.3</v>
      </c>
      <c r="N14">
        <v>1.4</v>
      </c>
      <c r="O14">
        <v>1.7</v>
      </c>
      <c r="P14">
        <v>2</v>
      </c>
      <c r="Q14">
        <v>2.2999999999999998</v>
      </c>
      <c r="R14">
        <v>2.5</v>
      </c>
      <c r="S14">
        <v>3.5</v>
      </c>
      <c r="T14">
        <v>5.0999999999999996</v>
      </c>
      <c r="U14">
        <v>3.9</v>
      </c>
      <c r="V14">
        <v>3</v>
      </c>
      <c r="W14">
        <v>3.3</v>
      </c>
      <c r="X14">
        <v>3.4</v>
      </c>
      <c r="Y14">
        <v>4.0999999999999996</v>
      </c>
      <c r="Z14">
        <v>4.0999999999999996</v>
      </c>
      <c r="AA14">
        <v>4.2</v>
      </c>
      <c r="AB14">
        <v>4.5999999999999996</v>
      </c>
      <c r="AC14">
        <v>5.2</v>
      </c>
      <c r="AD14">
        <v>5.7</v>
      </c>
      <c r="AE14">
        <v>6.4</v>
      </c>
      <c r="AF14">
        <v>6.3</v>
      </c>
      <c r="AG14">
        <v>7.9</v>
      </c>
      <c r="AH14">
        <v>9.3000000000000007</v>
      </c>
      <c r="AI14">
        <v>9.6</v>
      </c>
      <c r="AJ14">
        <v>11.2</v>
      </c>
      <c r="AK14">
        <v>12.4</v>
      </c>
      <c r="AL14">
        <v>12.6</v>
      </c>
      <c r="AM14">
        <v>13.1</v>
      </c>
      <c r="AN14">
        <v>16.8</v>
      </c>
      <c r="AO14">
        <v>18</v>
      </c>
      <c r="AP14">
        <v>20</v>
      </c>
      <c r="AQ14">
        <v>22.8</v>
      </c>
      <c r="AR14">
        <v>23.8</v>
      </c>
      <c r="AS14">
        <v>26.4</v>
      </c>
      <c r="AT14">
        <v>31.2</v>
      </c>
      <c r="AU14">
        <v>39.799999999999997</v>
      </c>
      <c r="AV14">
        <v>44.7</v>
      </c>
      <c r="AW14">
        <v>46.7</v>
      </c>
      <c r="AX14">
        <v>54.4</v>
      </c>
      <c r="AY14">
        <v>61.1</v>
      </c>
      <c r="AZ14">
        <v>71.5</v>
      </c>
      <c r="BA14">
        <v>82.6</v>
      </c>
      <c r="BB14">
        <v>88.9</v>
      </c>
      <c r="BC14">
        <v>103.6</v>
      </c>
      <c r="BD14">
        <v>109.8</v>
      </c>
      <c r="BE14">
        <v>119.9</v>
      </c>
      <c r="BF14">
        <v>139</v>
      </c>
      <c r="BG14">
        <v>147.69999999999999</v>
      </c>
      <c r="BH14">
        <v>157.9</v>
      </c>
      <c r="BI14">
        <v>166.3</v>
      </c>
      <c r="BJ14">
        <v>184.6</v>
      </c>
      <c r="BK14">
        <v>193.7</v>
      </c>
      <c r="BL14">
        <v>206.5</v>
      </c>
      <c r="BM14">
        <v>215.1</v>
      </c>
      <c r="BN14">
        <v>228.4</v>
      </c>
      <c r="BO14">
        <v>239.7</v>
      </c>
      <c r="BP14">
        <v>254.1</v>
      </c>
      <c r="BQ14">
        <v>264.10000000000002</v>
      </c>
      <c r="BR14">
        <v>274.8</v>
      </c>
      <c r="BS14">
        <v>289.60000000000002</v>
      </c>
      <c r="BT14">
        <v>307.2</v>
      </c>
      <c r="BU14">
        <v>323.3</v>
      </c>
      <c r="BV14">
        <v>345.2</v>
      </c>
      <c r="BW14">
        <v>358</v>
      </c>
      <c r="BX14">
        <v>366</v>
      </c>
      <c r="BY14">
        <v>382.5</v>
      </c>
      <c r="BZ14">
        <v>408.7</v>
      </c>
      <c r="CA14">
        <v>428.1</v>
      </c>
      <c r="CB14">
        <v>447.4</v>
      </c>
      <c r="CC14">
        <v>461.7</v>
      </c>
      <c r="CD14">
        <v>471.3</v>
      </c>
      <c r="CE14">
        <v>458.1</v>
      </c>
      <c r="CF14">
        <v>469.4</v>
      </c>
      <c r="CG14">
        <v>493.9</v>
      </c>
      <c r="CH14">
        <v>513.9</v>
      </c>
      <c r="CI14">
        <v>526.1</v>
      </c>
      <c r="CJ14">
        <v>548.20000000000005</v>
      </c>
    </row>
    <row r="15" spans="1:88" x14ac:dyDescent="0.2">
      <c r="A15" t="s">
        <v>108</v>
      </c>
      <c r="B15" s="2" t="s">
        <v>262</v>
      </c>
      <c r="C15">
        <v>14</v>
      </c>
      <c r="D15">
        <v>10.9</v>
      </c>
      <c r="E15">
        <v>8.3000000000000007</v>
      </c>
      <c r="F15">
        <v>5</v>
      </c>
      <c r="G15">
        <v>5.3</v>
      </c>
      <c r="H15">
        <v>7</v>
      </c>
      <c r="I15">
        <v>10.1</v>
      </c>
      <c r="J15">
        <v>10.4</v>
      </c>
      <c r="K15">
        <v>12.5</v>
      </c>
      <c r="L15">
        <v>10.6</v>
      </c>
      <c r="M15">
        <v>11.1</v>
      </c>
      <c r="N15">
        <v>12.2</v>
      </c>
      <c r="O15">
        <v>16.7</v>
      </c>
      <c r="P15">
        <v>23.3</v>
      </c>
      <c r="Q15">
        <v>28.2</v>
      </c>
      <c r="R15">
        <v>29.3</v>
      </c>
      <c r="S15">
        <v>30.8</v>
      </c>
      <c r="T15">
        <v>35.700000000000003</v>
      </c>
      <c r="U15">
        <v>34.6</v>
      </c>
      <c r="V15">
        <v>39.299999999999997</v>
      </c>
      <c r="W15">
        <v>34.700000000000003</v>
      </c>
      <c r="X15">
        <v>37.5</v>
      </c>
      <c r="Y15">
        <v>42.6</v>
      </c>
      <c r="Z15">
        <v>43</v>
      </c>
      <c r="AA15">
        <v>42</v>
      </c>
      <c r="AB15">
        <v>42.3</v>
      </c>
      <c r="AC15">
        <v>44.3</v>
      </c>
      <c r="AD15">
        <v>45.8</v>
      </c>
      <c r="AE15">
        <v>47.8</v>
      </c>
      <c r="AF15">
        <v>50.2</v>
      </c>
      <c r="AG15">
        <v>50.3</v>
      </c>
      <c r="AH15">
        <v>50.6</v>
      </c>
      <c r="AI15">
        <v>53.2</v>
      </c>
      <c r="AJ15">
        <v>55.2</v>
      </c>
      <c r="AK15">
        <v>56.4</v>
      </c>
      <c r="AL15">
        <v>59.1</v>
      </c>
      <c r="AM15">
        <v>63.7</v>
      </c>
      <c r="AN15">
        <v>67.900000000000006</v>
      </c>
      <c r="AO15">
        <v>69.5</v>
      </c>
      <c r="AP15">
        <v>73.8</v>
      </c>
      <c r="AQ15">
        <v>77</v>
      </c>
      <c r="AR15">
        <v>77.8</v>
      </c>
      <c r="AS15">
        <v>83.9</v>
      </c>
      <c r="AT15">
        <v>95.1</v>
      </c>
      <c r="AU15">
        <v>112.5</v>
      </c>
      <c r="AV15">
        <v>112.2</v>
      </c>
      <c r="AW15">
        <v>118.2</v>
      </c>
      <c r="AX15">
        <v>131</v>
      </c>
      <c r="AY15">
        <v>144.5</v>
      </c>
      <c r="AZ15">
        <v>166</v>
      </c>
      <c r="BA15">
        <v>179.4</v>
      </c>
      <c r="BB15">
        <v>171.6</v>
      </c>
      <c r="BC15">
        <v>179.7</v>
      </c>
      <c r="BD15">
        <v>171.2</v>
      </c>
      <c r="BE15">
        <v>186.3</v>
      </c>
      <c r="BF15">
        <v>228.2</v>
      </c>
      <c r="BG15">
        <v>241.1</v>
      </c>
      <c r="BH15">
        <v>256.5</v>
      </c>
      <c r="BI15">
        <v>286.5</v>
      </c>
      <c r="BJ15">
        <v>325.8</v>
      </c>
      <c r="BK15">
        <v>341.9</v>
      </c>
      <c r="BL15">
        <v>354.4</v>
      </c>
      <c r="BM15">
        <v>356</v>
      </c>
      <c r="BN15">
        <v>402.4</v>
      </c>
      <c r="BO15">
        <v>430.5</v>
      </c>
      <c r="BP15">
        <v>459.5</v>
      </c>
      <c r="BQ15">
        <v>484.5</v>
      </c>
      <c r="BR15">
        <v>547.4</v>
      </c>
      <c r="BS15">
        <v>587.9</v>
      </c>
      <c r="BT15">
        <v>644.20000000000005</v>
      </c>
      <c r="BU15">
        <v>700.4</v>
      </c>
      <c r="BV15">
        <v>757.8</v>
      </c>
      <c r="BW15">
        <v>836.8</v>
      </c>
      <c r="BX15">
        <v>871</v>
      </c>
      <c r="BY15">
        <v>900.1</v>
      </c>
      <c r="BZ15">
        <v>962.1</v>
      </c>
      <c r="CA15">
        <v>979</v>
      </c>
      <c r="CB15">
        <v>1053.7</v>
      </c>
      <c r="CC15">
        <v>979.2</v>
      </c>
      <c r="CD15">
        <v>1026.5</v>
      </c>
      <c r="CE15">
        <v>973</v>
      </c>
      <c r="CF15">
        <v>1032.7</v>
      </c>
      <c r="CG15">
        <v>1143.7</v>
      </c>
      <c r="CH15">
        <v>1260.2</v>
      </c>
      <c r="CI15">
        <v>1336.6</v>
      </c>
      <c r="CJ15">
        <v>1380.3</v>
      </c>
    </row>
    <row r="16" spans="1:88" x14ac:dyDescent="0.2">
      <c r="A16" t="s">
        <v>110</v>
      </c>
      <c r="B16" t="s">
        <v>263</v>
      </c>
      <c r="C16">
        <v>5.7</v>
      </c>
      <c r="D16">
        <v>3.9</v>
      </c>
      <c r="E16">
        <v>3</v>
      </c>
      <c r="F16">
        <v>1.8</v>
      </c>
      <c r="G16">
        <v>2.2000000000000002</v>
      </c>
      <c r="H16">
        <v>2.6</v>
      </c>
      <c r="I16">
        <v>4.9000000000000004</v>
      </c>
      <c r="J16">
        <v>3.9</v>
      </c>
      <c r="K16">
        <v>5.6</v>
      </c>
      <c r="L16">
        <v>4</v>
      </c>
      <c r="M16">
        <v>4</v>
      </c>
      <c r="N16">
        <v>4.0999999999999996</v>
      </c>
      <c r="O16">
        <v>6</v>
      </c>
      <c r="P16">
        <v>9.6999999999999993</v>
      </c>
      <c r="Q16">
        <v>11.5</v>
      </c>
      <c r="R16">
        <v>11.4</v>
      </c>
      <c r="S16">
        <v>11.8</v>
      </c>
      <c r="T16">
        <v>14.2</v>
      </c>
      <c r="U16">
        <v>14.3</v>
      </c>
      <c r="V16">
        <v>16.7</v>
      </c>
      <c r="W16">
        <v>12</v>
      </c>
      <c r="X16">
        <v>12.9</v>
      </c>
      <c r="Y16">
        <v>15.3</v>
      </c>
      <c r="Z16">
        <v>14.3</v>
      </c>
      <c r="AA16">
        <v>12.2</v>
      </c>
      <c r="AB16">
        <v>11.7</v>
      </c>
      <c r="AC16">
        <v>10.7</v>
      </c>
      <c r="AD16">
        <v>10.6</v>
      </c>
      <c r="AE16">
        <v>10.6</v>
      </c>
      <c r="AF16">
        <v>12.4</v>
      </c>
      <c r="AG16">
        <v>10</v>
      </c>
      <c r="AH16">
        <v>10.6</v>
      </c>
      <c r="AI16">
        <v>11.2</v>
      </c>
      <c r="AJ16">
        <v>11.2</v>
      </c>
      <c r="AK16">
        <v>11</v>
      </c>
      <c r="AL16">
        <v>9.8000000000000007</v>
      </c>
      <c r="AM16">
        <v>12</v>
      </c>
      <c r="AN16">
        <v>13</v>
      </c>
      <c r="AO16">
        <v>11.6</v>
      </c>
      <c r="AP16">
        <v>11.7</v>
      </c>
      <c r="AQ16">
        <v>12.8</v>
      </c>
      <c r="AR16">
        <v>12.9</v>
      </c>
      <c r="AS16">
        <v>13.4</v>
      </c>
      <c r="AT16">
        <v>17</v>
      </c>
      <c r="AU16">
        <v>29.1</v>
      </c>
      <c r="AV16">
        <v>23.5</v>
      </c>
      <c r="AW16">
        <v>22</v>
      </c>
      <c r="AX16">
        <v>17.2</v>
      </c>
      <c r="AY16">
        <v>16</v>
      </c>
      <c r="AZ16">
        <v>19.899999999999999</v>
      </c>
      <c r="BA16">
        <v>22.2</v>
      </c>
      <c r="BB16">
        <v>11.7</v>
      </c>
      <c r="BC16">
        <v>19</v>
      </c>
      <c r="BD16">
        <v>13.3</v>
      </c>
      <c r="BE16">
        <v>6.2</v>
      </c>
      <c r="BF16">
        <v>20.9</v>
      </c>
      <c r="BG16">
        <v>21</v>
      </c>
      <c r="BH16">
        <v>22.8</v>
      </c>
      <c r="BI16">
        <v>28.9</v>
      </c>
      <c r="BJ16">
        <v>26.8</v>
      </c>
      <c r="BK16">
        <v>33</v>
      </c>
      <c r="BL16">
        <v>32.200000000000003</v>
      </c>
      <c r="BM16">
        <v>26.8</v>
      </c>
      <c r="BN16">
        <v>34.799999999999997</v>
      </c>
      <c r="BO16">
        <v>31.4</v>
      </c>
      <c r="BP16">
        <v>34.700000000000003</v>
      </c>
      <c r="BQ16">
        <v>22</v>
      </c>
      <c r="BR16">
        <v>37.299999999999997</v>
      </c>
      <c r="BS16">
        <v>32.4</v>
      </c>
      <c r="BT16">
        <v>28.4</v>
      </c>
      <c r="BU16">
        <v>28.1</v>
      </c>
      <c r="BV16">
        <v>31.5</v>
      </c>
      <c r="BW16">
        <v>32.1</v>
      </c>
      <c r="BX16">
        <v>19.899999999999999</v>
      </c>
      <c r="BY16">
        <v>38</v>
      </c>
      <c r="BZ16">
        <v>50.4</v>
      </c>
      <c r="CA16">
        <v>46.4</v>
      </c>
      <c r="CB16">
        <v>36</v>
      </c>
      <c r="CC16">
        <v>38.1</v>
      </c>
      <c r="CD16">
        <v>47</v>
      </c>
      <c r="CE16">
        <v>35.5</v>
      </c>
      <c r="CF16">
        <v>46</v>
      </c>
      <c r="CG16">
        <v>75.5</v>
      </c>
      <c r="CH16">
        <v>72.3</v>
      </c>
      <c r="CI16">
        <v>83.2</v>
      </c>
      <c r="CJ16">
        <v>63.7</v>
      </c>
    </row>
    <row r="17" spans="1:88" x14ac:dyDescent="0.2">
      <c r="A17" t="s">
        <v>112</v>
      </c>
      <c r="B17" t="s">
        <v>264</v>
      </c>
      <c r="C17">
        <v>8.4</v>
      </c>
      <c r="D17">
        <v>7</v>
      </c>
      <c r="E17">
        <v>5.3</v>
      </c>
      <c r="F17">
        <v>3.3</v>
      </c>
      <c r="G17">
        <v>3</v>
      </c>
      <c r="H17">
        <v>4.4000000000000004</v>
      </c>
      <c r="I17">
        <v>5.2</v>
      </c>
      <c r="J17">
        <v>6.4</v>
      </c>
      <c r="K17">
        <v>6.9</v>
      </c>
      <c r="L17">
        <v>6.6</v>
      </c>
      <c r="M17">
        <v>7.1</v>
      </c>
      <c r="N17">
        <v>8.1999999999999993</v>
      </c>
      <c r="O17">
        <v>10.6</v>
      </c>
      <c r="P17">
        <v>13.7</v>
      </c>
      <c r="Q17">
        <v>16.7</v>
      </c>
      <c r="R17">
        <v>17.899999999999999</v>
      </c>
      <c r="S17">
        <v>19</v>
      </c>
      <c r="T17">
        <v>21.5</v>
      </c>
      <c r="U17">
        <v>20.2</v>
      </c>
      <c r="V17">
        <v>22.6</v>
      </c>
      <c r="W17">
        <v>22.7</v>
      </c>
      <c r="X17">
        <v>24.6</v>
      </c>
      <c r="Y17">
        <v>27.3</v>
      </c>
      <c r="Z17">
        <v>28.7</v>
      </c>
      <c r="AA17">
        <v>29.8</v>
      </c>
      <c r="AB17">
        <v>30.5</v>
      </c>
      <c r="AC17">
        <v>33.6</v>
      </c>
      <c r="AD17">
        <v>35.200000000000003</v>
      </c>
      <c r="AE17">
        <v>37.200000000000003</v>
      </c>
      <c r="AF17">
        <v>37.700000000000003</v>
      </c>
      <c r="AG17">
        <v>40.299999999999997</v>
      </c>
      <c r="AH17">
        <v>39.9</v>
      </c>
      <c r="AI17">
        <v>42</v>
      </c>
      <c r="AJ17">
        <v>44</v>
      </c>
      <c r="AK17">
        <v>45.4</v>
      </c>
      <c r="AL17">
        <v>49.4</v>
      </c>
      <c r="AM17">
        <v>51.6</v>
      </c>
      <c r="AN17">
        <v>54.9</v>
      </c>
      <c r="AO17">
        <v>57.8</v>
      </c>
      <c r="AP17">
        <v>62.2</v>
      </c>
      <c r="AQ17">
        <v>64.2</v>
      </c>
      <c r="AR17">
        <v>64.900000000000006</v>
      </c>
      <c r="AS17">
        <v>70.5</v>
      </c>
      <c r="AT17">
        <v>78.099999999999994</v>
      </c>
      <c r="AU17">
        <v>83.4</v>
      </c>
      <c r="AV17">
        <v>88.7</v>
      </c>
      <c r="AW17">
        <v>96.2</v>
      </c>
      <c r="AX17">
        <v>113.8</v>
      </c>
      <c r="AY17">
        <v>128.5</v>
      </c>
      <c r="AZ17">
        <v>146.1</v>
      </c>
      <c r="BA17">
        <v>157.30000000000001</v>
      </c>
      <c r="BB17">
        <v>159.9</v>
      </c>
      <c r="BC17">
        <v>160.69999999999999</v>
      </c>
      <c r="BD17">
        <v>157.9</v>
      </c>
      <c r="BE17">
        <v>180.1</v>
      </c>
      <c r="BF17">
        <v>207.3</v>
      </c>
      <c r="BG17">
        <v>220.1</v>
      </c>
      <c r="BH17">
        <v>233.7</v>
      </c>
      <c r="BI17">
        <v>257.60000000000002</v>
      </c>
      <c r="BJ17">
        <v>299.10000000000002</v>
      </c>
      <c r="BK17">
        <v>308.89999999999998</v>
      </c>
      <c r="BL17">
        <v>322.3</v>
      </c>
      <c r="BM17">
        <v>329.2</v>
      </c>
      <c r="BN17">
        <v>367.6</v>
      </c>
      <c r="BO17">
        <v>399.2</v>
      </c>
      <c r="BP17">
        <v>424.8</v>
      </c>
      <c r="BQ17">
        <v>462.4</v>
      </c>
      <c r="BR17">
        <v>510.1</v>
      </c>
      <c r="BS17">
        <v>555.5</v>
      </c>
      <c r="BT17">
        <v>615.70000000000005</v>
      </c>
      <c r="BU17">
        <v>672.3</v>
      </c>
      <c r="BV17">
        <v>726.3</v>
      </c>
      <c r="BW17">
        <v>804.7</v>
      </c>
      <c r="BX17">
        <v>851.1</v>
      </c>
      <c r="BY17">
        <v>862</v>
      </c>
      <c r="BZ17">
        <v>911.6</v>
      </c>
      <c r="CA17">
        <v>932.6</v>
      </c>
      <c r="CB17">
        <v>1017.7</v>
      </c>
      <c r="CC17">
        <v>941.1</v>
      </c>
      <c r="CD17">
        <v>979.5</v>
      </c>
      <c r="CE17">
        <v>937.5</v>
      </c>
      <c r="CF17">
        <v>986.7</v>
      </c>
      <c r="CG17">
        <v>1068.0999999999999</v>
      </c>
      <c r="CH17">
        <v>1187.9000000000001</v>
      </c>
      <c r="CI17">
        <v>1253.5</v>
      </c>
      <c r="CJ17">
        <v>1316.6</v>
      </c>
    </row>
    <row r="18" spans="1:88" x14ac:dyDescent="0.2">
      <c r="A18" t="s">
        <v>114</v>
      </c>
      <c r="B18" s="2" t="s">
        <v>265</v>
      </c>
      <c r="C18">
        <v>6.1</v>
      </c>
      <c r="D18">
        <v>5.4</v>
      </c>
      <c r="E18">
        <v>4.4000000000000004</v>
      </c>
      <c r="F18">
        <v>3.6</v>
      </c>
      <c r="G18">
        <v>2.9</v>
      </c>
      <c r="H18">
        <v>2.5</v>
      </c>
      <c r="I18">
        <v>2.6</v>
      </c>
      <c r="J18">
        <v>2.7</v>
      </c>
      <c r="K18">
        <v>3</v>
      </c>
      <c r="L18">
        <v>3.5</v>
      </c>
      <c r="M18">
        <v>3.7</v>
      </c>
      <c r="N18">
        <v>3.8</v>
      </c>
      <c r="O18">
        <v>4.4000000000000004</v>
      </c>
      <c r="P18">
        <v>5.5</v>
      </c>
      <c r="Q18">
        <v>6</v>
      </c>
      <c r="R18">
        <v>6.3</v>
      </c>
      <c r="S18">
        <v>6.6</v>
      </c>
      <c r="T18">
        <v>6.9</v>
      </c>
      <c r="U18">
        <v>6.9</v>
      </c>
      <c r="V18">
        <v>7.5</v>
      </c>
      <c r="W18">
        <v>7.8</v>
      </c>
      <c r="X18">
        <v>8.8000000000000007</v>
      </c>
      <c r="Y18">
        <v>9.6999999999999993</v>
      </c>
      <c r="Z18">
        <v>10.8</v>
      </c>
      <c r="AA18">
        <v>12</v>
      </c>
      <c r="AB18">
        <v>13.1</v>
      </c>
      <c r="AC18">
        <v>13.4</v>
      </c>
      <c r="AD18">
        <v>13.7</v>
      </c>
      <c r="AE18">
        <v>14.1</v>
      </c>
      <c r="AF18">
        <v>14.8</v>
      </c>
      <c r="AG18">
        <v>15.6</v>
      </c>
      <c r="AH18">
        <v>16.5</v>
      </c>
      <c r="AI18">
        <v>17.2</v>
      </c>
      <c r="AJ18">
        <v>18</v>
      </c>
      <c r="AK18">
        <v>18.7</v>
      </c>
      <c r="AL18">
        <v>18.8</v>
      </c>
      <c r="AM18">
        <v>19.3</v>
      </c>
      <c r="AN18">
        <v>19.899999999999999</v>
      </c>
      <c r="AO18">
        <v>20.3</v>
      </c>
      <c r="AP18">
        <v>20.100000000000001</v>
      </c>
      <c r="AQ18">
        <v>20.399999999999999</v>
      </c>
      <c r="AR18">
        <v>20.7</v>
      </c>
      <c r="AS18">
        <v>21.9</v>
      </c>
      <c r="AT18">
        <v>22.8</v>
      </c>
      <c r="AU18">
        <v>23.3</v>
      </c>
      <c r="AV18">
        <v>23.3</v>
      </c>
      <c r="AW18">
        <v>22.5</v>
      </c>
      <c r="AX18">
        <v>20.6</v>
      </c>
      <c r="AY18">
        <v>16.2</v>
      </c>
      <c r="AZ18">
        <v>16.899999999999999</v>
      </c>
      <c r="BA18">
        <v>16.600000000000001</v>
      </c>
      <c r="BB18">
        <v>19.7</v>
      </c>
      <c r="BC18">
        <v>25.4</v>
      </c>
      <c r="BD18">
        <v>26.1</v>
      </c>
      <c r="BE18">
        <v>27.5</v>
      </c>
      <c r="BF18">
        <v>27.9</v>
      </c>
      <c r="BG18">
        <v>29.5</v>
      </c>
      <c r="BH18">
        <v>21.9</v>
      </c>
      <c r="BI18">
        <v>20.2</v>
      </c>
      <c r="BJ18">
        <v>25.1</v>
      </c>
      <c r="BK18">
        <v>24.4</v>
      </c>
      <c r="BL18">
        <v>31.4</v>
      </c>
      <c r="BM18">
        <v>42</v>
      </c>
      <c r="BN18">
        <v>64.3</v>
      </c>
      <c r="BO18">
        <v>93.6</v>
      </c>
      <c r="BP18">
        <v>117.5</v>
      </c>
      <c r="BQ18">
        <v>129.19999999999999</v>
      </c>
      <c r="BR18">
        <v>147</v>
      </c>
      <c r="BS18">
        <v>152</v>
      </c>
      <c r="BT18">
        <v>169.9</v>
      </c>
      <c r="BU18">
        <v>183.1</v>
      </c>
      <c r="BV18">
        <v>187.7</v>
      </c>
      <c r="BW18">
        <v>207.5</v>
      </c>
      <c r="BX18">
        <v>217.3</v>
      </c>
      <c r="BY18">
        <v>238</v>
      </c>
      <c r="BZ18">
        <v>255.4</v>
      </c>
      <c r="CA18">
        <v>238.4</v>
      </c>
      <c r="CB18">
        <v>207.5</v>
      </c>
      <c r="CC18">
        <v>189.4</v>
      </c>
      <c r="CD18">
        <v>262.10000000000002</v>
      </c>
      <c r="CE18">
        <v>333.7</v>
      </c>
      <c r="CF18">
        <v>402.8</v>
      </c>
      <c r="CG18">
        <v>485.3</v>
      </c>
      <c r="CH18">
        <v>533</v>
      </c>
      <c r="CI18">
        <v>595.79999999999995</v>
      </c>
      <c r="CJ18">
        <v>640.6</v>
      </c>
    </row>
    <row r="19" spans="1:88" x14ac:dyDescent="0.2">
      <c r="A19" t="s">
        <v>116</v>
      </c>
      <c r="B19" s="2" t="s">
        <v>266</v>
      </c>
      <c r="C19">
        <v>10.8</v>
      </c>
      <c r="D19">
        <v>7.5</v>
      </c>
      <c r="E19">
        <v>3</v>
      </c>
      <c r="F19">
        <v>-0.2</v>
      </c>
      <c r="G19">
        <v>-0.2</v>
      </c>
      <c r="H19">
        <v>2.5</v>
      </c>
      <c r="I19">
        <v>4</v>
      </c>
      <c r="J19">
        <v>6.2</v>
      </c>
      <c r="K19">
        <v>7.1</v>
      </c>
      <c r="L19">
        <v>5</v>
      </c>
      <c r="M19">
        <v>6.6</v>
      </c>
      <c r="N19">
        <v>9.9</v>
      </c>
      <c r="O19">
        <v>15.7</v>
      </c>
      <c r="P19">
        <v>20.8</v>
      </c>
      <c r="Q19">
        <v>24.9</v>
      </c>
      <c r="R19">
        <v>25</v>
      </c>
      <c r="S19">
        <v>20.5</v>
      </c>
      <c r="T19">
        <v>18.2</v>
      </c>
      <c r="U19">
        <v>24.2</v>
      </c>
      <c r="V19">
        <v>31.4</v>
      </c>
      <c r="W19">
        <v>29.1</v>
      </c>
      <c r="X19">
        <v>36.1</v>
      </c>
      <c r="Y19">
        <v>41.2</v>
      </c>
      <c r="Z19">
        <v>39.700000000000003</v>
      </c>
      <c r="AA19">
        <v>40.299999999999997</v>
      </c>
      <c r="AB19">
        <v>39.5</v>
      </c>
      <c r="AC19">
        <v>50.2</v>
      </c>
      <c r="AD19">
        <v>49.6</v>
      </c>
      <c r="AE19">
        <v>49.1</v>
      </c>
      <c r="AF19">
        <v>43.9</v>
      </c>
      <c r="AG19">
        <v>55.5</v>
      </c>
      <c r="AH19">
        <v>54.7</v>
      </c>
      <c r="AI19">
        <v>55.9</v>
      </c>
      <c r="AJ19">
        <v>64</v>
      </c>
      <c r="AK19">
        <v>70.5</v>
      </c>
      <c r="AL19">
        <v>77.7</v>
      </c>
      <c r="AM19">
        <v>89.3</v>
      </c>
      <c r="AN19">
        <v>96.1</v>
      </c>
      <c r="AO19">
        <v>93.9</v>
      </c>
      <c r="AP19">
        <v>101.7</v>
      </c>
      <c r="AQ19">
        <v>98.4</v>
      </c>
      <c r="AR19">
        <v>86.2</v>
      </c>
      <c r="AS19">
        <v>100.6</v>
      </c>
      <c r="AT19">
        <v>117.2</v>
      </c>
      <c r="AU19">
        <v>133.4</v>
      </c>
      <c r="AV19">
        <v>125.7</v>
      </c>
      <c r="AW19">
        <v>138.9</v>
      </c>
      <c r="AX19">
        <v>174.3</v>
      </c>
      <c r="AY19">
        <v>205.8</v>
      </c>
      <c r="AZ19">
        <v>238.6</v>
      </c>
      <c r="BA19">
        <v>249</v>
      </c>
      <c r="BB19">
        <v>223.6</v>
      </c>
      <c r="BC19">
        <v>247.5</v>
      </c>
      <c r="BD19">
        <v>229.9</v>
      </c>
      <c r="BE19">
        <v>279.8</v>
      </c>
      <c r="BF19">
        <v>337.9</v>
      </c>
      <c r="BG19">
        <v>354.5</v>
      </c>
      <c r="BH19">
        <v>324.39999999999998</v>
      </c>
      <c r="BI19">
        <v>366</v>
      </c>
      <c r="BJ19">
        <v>414.9</v>
      </c>
      <c r="BK19">
        <v>414.2</v>
      </c>
      <c r="BL19">
        <v>417.2</v>
      </c>
      <c r="BM19">
        <v>451.3</v>
      </c>
      <c r="BN19">
        <v>475.3</v>
      </c>
      <c r="BO19">
        <v>522</v>
      </c>
      <c r="BP19">
        <v>621.9</v>
      </c>
      <c r="BQ19">
        <v>703</v>
      </c>
      <c r="BR19">
        <v>786.1</v>
      </c>
      <c r="BS19">
        <v>865.8</v>
      </c>
      <c r="BT19">
        <v>804.1</v>
      </c>
      <c r="BU19">
        <v>830.2</v>
      </c>
      <c r="BV19">
        <v>781.2</v>
      </c>
      <c r="BW19">
        <v>754</v>
      </c>
      <c r="BX19">
        <v>907.2</v>
      </c>
      <c r="BY19">
        <v>1056.4000000000001</v>
      </c>
      <c r="BZ19">
        <v>1283.3</v>
      </c>
      <c r="CA19">
        <v>1477.7</v>
      </c>
      <c r="CB19">
        <v>1646.5</v>
      </c>
      <c r="CC19">
        <v>1529</v>
      </c>
      <c r="CD19">
        <v>1285.0999999999999</v>
      </c>
      <c r="CE19">
        <v>1397</v>
      </c>
      <c r="CF19">
        <v>1746.4</v>
      </c>
      <c r="CG19">
        <v>1816.6</v>
      </c>
      <c r="CH19">
        <v>2022.8</v>
      </c>
      <c r="CI19">
        <v>2106.9</v>
      </c>
      <c r="CJ19" t="s">
        <v>144</v>
      </c>
    </row>
    <row r="20" spans="1:88" x14ac:dyDescent="0.2">
      <c r="A20" t="s">
        <v>118</v>
      </c>
      <c r="B20" t="s">
        <v>267</v>
      </c>
      <c r="C20">
        <v>1.4</v>
      </c>
      <c r="D20">
        <v>0.8</v>
      </c>
      <c r="E20">
        <v>0.5</v>
      </c>
      <c r="F20">
        <v>0.4</v>
      </c>
      <c r="G20">
        <v>0.5</v>
      </c>
      <c r="H20">
        <v>0.7</v>
      </c>
      <c r="I20">
        <v>1</v>
      </c>
      <c r="J20">
        <v>1.4</v>
      </c>
      <c r="K20">
        <v>1.5</v>
      </c>
      <c r="L20">
        <v>1</v>
      </c>
      <c r="M20">
        <v>1.4</v>
      </c>
      <c r="N20">
        <v>2.8</v>
      </c>
      <c r="O20">
        <v>7.6</v>
      </c>
      <c r="P20">
        <v>11.4</v>
      </c>
      <c r="Q20">
        <v>14.1</v>
      </c>
      <c r="R20">
        <v>12.9</v>
      </c>
      <c r="S20">
        <v>10.7</v>
      </c>
      <c r="T20">
        <v>9.1</v>
      </c>
      <c r="U20">
        <v>11.3</v>
      </c>
      <c r="V20">
        <v>12.4</v>
      </c>
      <c r="W20">
        <v>10.199999999999999</v>
      </c>
      <c r="X20">
        <v>17.899999999999999</v>
      </c>
      <c r="Y20">
        <v>22.6</v>
      </c>
      <c r="Z20">
        <v>19.399999999999999</v>
      </c>
      <c r="AA20">
        <v>20.3</v>
      </c>
      <c r="AB20">
        <v>17.600000000000001</v>
      </c>
      <c r="AC20">
        <v>22</v>
      </c>
      <c r="AD20">
        <v>22</v>
      </c>
      <c r="AE20">
        <v>21.4</v>
      </c>
      <c r="AF20">
        <v>19</v>
      </c>
      <c r="AG20">
        <v>23.7</v>
      </c>
      <c r="AH20">
        <v>22.8</v>
      </c>
      <c r="AI20">
        <v>22.9</v>
      </c>
      <c r="AJ20">
        <v>24.1</v>
      </c>
      <c r="AK20">
        <v>26.4</v>
      </c>
      <c r="AL20">
        <v>28.2</v>
      </c>
      <c r="AM20">
        <v>31.1</v>
      </c>
      <c r="AN20">
        <v>33.9</v>
      </c>
      <c r="AO20">
        <v>32.9</v>
      </c>
      <c r="AP20">
        <v>39.6</v>
      </c>
      <c r="AQ20">
        <v>40</v>
      </c>
      <c r="AR20">
        <v>34.799999999999997</v>
      </c>
      <c r="AS20">
        <v>38.200000000000003</v>
      </c>
      <c r="AT20">
        <v>42.3</v>
      </c>
      <c r="AU20">
        <v>50</v>
      </c>
      <c r="AV20">
        <v>52.8</v>
      </c>
      <c r="AW20">
        <v>51.6</v>
      </c>
      <c r="AX20">
        <v>65.3</v>
      </c>
      <c r="AY20">
        <v>74.400000000000006</v>
      </c>
      <c r="AZ20">
        <v>84.9</v>
      </c>
      <c r="BA20">
        <v>90</v>
      </c>
      <c r="BB20">
        <v>87.2</v>
      </c>
      <c r="BC20">
        <v>84.3</v>
      </c>
      <c r="BD20">
        <v>66.5</v>
      </c>
      <c r="BE20">
        <v>80.599999999999994</v>
      </c>
      <c r="BF20">
        <v>97.5</v>
      </c>
      <c r="BG20">
        <v>99.4</v>
      </c>
      <c r="BH20">
        <v>109.7</v>
      </c>
      <c r="BI20">
        <v>130.4</v>
      </c>
      <c r="BJ20">
        <v>141.6</v>
      </c>
      <c r="BK20">
        <v>146.1</v>
      </c>
      <c r="BL20">
        <v>145.4</v>
      </c>
      <c r="BM20">
        <v>138.6</v>
      </c>
      <c r="BN20">
        <v>148.69999999999999</v>
      </c>
      <c r="BO20">
        <v>171</v>
      </c>
      <c r="BP20">
        <v>193.1</v>
      </c>
      <c r="BQ20">
        <v>217.8</v>
      </c>
      <c r="BR20">
        <v>231.5</v>
      </c>
      <c r="BS20">
        <v>245.4</v>
      </c>
      <c r="BT20">
        <v>248.4</v>
      </c>
      <c r="BU20">
        <v>258.8</v>
      </c>
      <c r="BV20">
        <v>265.10000000000002</v>
      </c>
      <c r="BW20">
        <v>203.3</v>
      </c>
      <c r="BX20">
        <v>192.3</v>
      </c>
      <c r="BY20">
        <v>243.8</v>
      </c>
      <c r="BZ20">
        <v>306.10000000000002</v>
      </c>
      <c r="CA20">
        <v>412.4</v>
      </c>
      <c r="CB20">
        <v>473.4</v>
      </c>
      <c r="CC20">
        <v>445.5</v>
      </c>
      <c r="CD20">
        <v>309.10000000000002</v>
      </c>
      <c r="CE20">
        <v>269.39999999999998</v>
      </c>
      <c r="CF20">
        <v>370.6</v>
      </c>
      <c r="CG20">
        <v>379.1</v>
      </c>
      <c r="CH20">
        <v>454.8</v>
      </c>
      <c r="CI20">
        <v>474.3</v>
      </c>
      <c r="CJ20" t="s">
        <v>144</v>
      </c>
    </row>
    <row r="21" spans="1:88" x14ac:dyDescent="0.2">
      <c r="A21" t="s">
        <v>120</v>
      </c>
      <c r="B21" t="s">
        <v>268</v>
      </c>
      <c r="C21">
        <v>9.5</v>
      </c>
      <c r="D21">
        <v>6.7</v>
      </c>
      <c r="E21">
        <v>2.5</v>
      </c>
      <c r="F21">
        <v>-0.6</v>
      </c>
      <c r="G21">
        <v>-0.7</v>
      </c>
      <c r="H21">
        <v>1.8</v>
      </c>
      <c r="I21">
        <v>3.1</v>
      </c>
      <c r="J21">
        <v>4.8</v>
      </c>
      <c r="K21">
        <v>5.6</v>
      </c>
      <c r="L21">
        <v>4</v>
      </c>
      <c r="M21">
        <v>5.2</v>
      </c>
      <c r="N21">
        <v>7</v>
      </c>
      <c r="O21">
        <v>8.1</v>
      </c>
      <c r="P21">
        <v>9.4</v>
      </c>
      <c r="Q21">
        <v>10.8</v>
      </c>
      <c r="R21">
        <v>12</v>
      </c>
      <c r="S21">
        <v>9.8000000000000007</v>
      </c>
      <c r="T21">
        <v>9.1</v>
      </c>
      <c r="U21">
        <v>12.9</v>
      </c>
      <c r="V21">
        <v>19</v>
      </c>
      <c r="W21">
        <v>18.899999999999999</v>
      </c>
      <c r="X21">
        <v>18.100000000000001</v>
      </c>
      <c r="Y21">
        <v>18.600000000000001</v>
      </c>
      <c r="Z21">
        <v>20.3</v>
      </c>
      <c r="AA21">
        <v>20</v>
      </c>
      <c r="AB21">
        <v>21.8</v>
      </c>
      <c r="AC21">
        <v>28.1</v>
      </c>
      <c r="AD21">
        <v>27.7</v>
      </c>
      <c r="AE21">
        <v>27.7</v>
      </c>
      <c r="AF21">
        <v>24.9</v>
      </c>
      <c r="AG21">
        <v>31.8</v>
      </c>
      <c r="AH21">
        <v>31.9</v>
      </c>
      <c r="AI21">
        <v>33.1</v>
      </c>
      <c r="AJ21">
        <v>39.9</v>
      </c>
      <c r="AK21">
        <v>44.1</v>
      </c>
      <c r="AL21">
        <v>49.6</v>
      </c>
      <c r="AM21">
        <v>58.2</v>
      </c>
      <c r="AN21">
        <v>62.2</v>
      </c>
      <c r="AO21">
        <v>61</v>
      </c>
      <c r="AP21">
        <v>62.1</v>
      </c>
      <c r="AQ21">
        <v>58.4</v>
      </c>
      <c r="AR21">
        <v>51.5</v>
      </c>
      <c r="AS21">
        <v>62.5</v>
      </c>
      <c r="AT21">
        <v>74.900000000000006</v>
      </c>
      <c r="AU21">
        <v>83.4</v>
      </c>
      <c r="AV21">
        <v>72.900000000000006</v>
      </c>
      <c r="AW21">
        <v>87.2</v>
      </c>
      <c r="AX21">
        <v>109.1</v>
      </c>
      <c r="AY21">
        <v>131.30000000000001</v>
      </c>
      <c r="AZ21">
        <v>153.69999999999999</v>
      </c>
      <c r="BA21">
        <v>159</v>
      </c>
      <c r="BB21">
        <v>136.4</v>
      </c>
      <c r="BC21">
        <v>163.19999999999999</v>
      </c>
      <c r="BD21">
        <v>163.4</v>
      </c>
      <c r="BE21">
        <v>199.1</v>
      </c>
      <c r="BF21">
        <v>240.4</v>
      </c>
      <c r="BG21">
        <v>255.1</v>
      </c>
      <c r="BH21">
        <v>214.7</v>
      </c>
      <c r="BI21">
        <v>235.5</v>
      </c>
      <c r="BJ21">
        <v>273.2</v>
      </c>
      <c r="BK21">
        <v>268.2</v>
      </c>
      <c r="BL21">
        <v>271.7</v>
      </c>
      <c r="BM21">
        <v>312.7</v>
      </c>
      <c r="BN21">
        <v>326.60000000000002</v>
      </c>
      <c r="BO21">
        <v>351</v>
      </c>
      <c r="BP21">
        <v>428.8</v>
      </c>
      <c r="BQ21">
        <v>485.2</v>
      </c>
      <c r="BR21">
        <v>554.6</v>
      </c>
      <c r="BS21">
        <v>620.29999999999995</v>
      </c>
      <c r="BT21">
        <v>555.70000000000005</v>
      </c>
      <c r="BU21">
        <v>571.4</v>
      </c>
      <c r="BV21">
        <v>516.1</v>
      </c>
      <c r="BW21">
        <v>550.70000000000005</v>
      </c>
      <c r="BX21">
        <v>714.8</v>
      </c>
      <c r="BY21">
        <v>812.6</v>
      </c>
      <c r="BZ21">
        <v>977.3</v>
      </c>
      <c r="CA21">
        <v>1065.3</v>
      </c>
      <c r="CB21">
        <v>1173.0999999999999</v>
      </c>
      <c r="CC21">
        <v>1083.5</v>
      </c>
      <c r="CD21">
        <v>976</v>
      </c>
      <c r="CE21">
        <v>1127.5</v>
      </c>
      <c r="CF21">
        <v>1375.9</v>
      </c>
      <c r="CG21">
        <v>1437.5</v>
      </c>
      <c r="CH21">
        <v>1568</v>
      </c>
      <c r="CI21">
        <v>1632.6</v>
      </c>
      <c r="CJ21" t="s">
        <v>144</v>
      </c>
    </row>
    <row r="22" spans="1:88" x14ac:dyDescent="0.2">
      <c r="A22" t="s">
        <v>122</v>
      </c>
      <c r="B22" t="s">
        <v>269</v>
      </c>
      <c r="C22">
        <v>5.8</v>
      </c>
      <c r="D22">
        <v>5.5</v>
      </c>
      <c r="E22">
        <v>4.0999999999999996</v>
      </c>
      <c r="F22">
        <v>2.5</v>
      </c>
      <c r="G22">
        <v>2</v>
      </c>
      <c r="H22">
        <v>2.6</v>
      </c>
      <c r="I22">
        <v>2.8</v>
      </c>
      <c r="J22">
        <v>4.5</v>
      </c>
      <c r="K22">
        <v>4.7</v>
      </c>
      <c r="L22">
        <v>3.2</v>
      </c>
      <c r="M22">
        <v>3.8</v>
      </c>
      <c r="N22">
        <v>4</v>
      </c>
      <c r="O22">
        <v>4.4000000000000004</v>
      </c>
      <c r="P22">
        <v>4.3</v>
      </c>
      <c r="Q22">
        <v>4.4000000000000004</v>
      </c>
      <c r="R22">
        <v>4.5999999999999996</v>
      </c>
      <c r="S22">
        <v>4.5999999999999996</v>
      </c>
      <c r="T22">
        <v>5.6</v>
      </c>
      <c r="U22">
        <v>6.3</v>
      </c>
      <c r="V22">
        <v>7</v>
      </c>
      <c r="W22">
        <v>7.2</v>
      </c>
      <c r="X22">
        <v>8.8000000000000007</v>
      </c>
      <c r="Y22">
        <v>8.6</v>
      </c>
      <c r="Z22">
        <v>8.6</v>
      </c>
      <c r="AA22">
        <v>8.9</v>
      </c>
      <c r="AB22">
        <v>9.3000000000000007</v>
      </c>
      <c r="AC22">
        <v>10.5</v>
      </c>
      <c r="AD22">
        <v>11.3</v>
      </c>
      <c r="AE22">
        <v>11.7</v>
      </c>
      <c r="AF22">
        <v>11.6</v>
      </c>
      <c r="AG22">
        <v>12.6</v>
      </c>
      <c r="AH22">
        <v>13.4</v>
      </c>
      <c r="AI22">
        <v>13.9</v>
      </c>
      <c r="AJ22">
        <v>15</v>
      </c>
      <c r="AK22">
        <v>16.2</v>
      </c>
      <c r="AL22">
        <v>18.2</v>
      </c>
      <c r="AM22">
        <v>20.2</v>
      </c>
      <c r="AN22">
        <v>20.7</v>
      </c>
      <c r="AO22">
        <v>21.5</v>
      </c>
      <c r="AP22">
        <v>23.5</v>
      </c>
      <c r="AQ22">
        <v>24.2</v>
      </c>
      <c r="AR22">
        <v>24.3</v>
      </c>
      <c r="AS22">
        <v>25</v>
      </c>
      <c r="AT22">
        <v>26.8</v>
      </c>
      <c r="AU22">
        <v>29.9</v>
      </c>
      <c r="AV22">
        <v>33.200000000000003</v>
      </c>
      <c r="AW22">
        <v>33</v>
      </c>
      <c r="AX22">
        <v>39</v>
      </c>
      <c r="AY22">
        <v>44.8</v>
      </c>
      <c r="AZ22">
        <v>50.8</v>
      </c>
      <c r="BA22">
        <v>57.5</v>
      </c>
      <c r="BB22">
        <v>64.099999999999994</v>
      </c>
      <c r="BC22">
        <v>73.8</v>
      </c>
      <c r="BD22">
        <v>77.7</v>
      </c>
      <c r="BE22">
        <v>83.5</v>
      </c>
      <c r="BF22">
        <v>90.8</v>
      </c>
      <c r="BG22">
        <v>97.5</v>
      </c>
      <c r="BH22">
        <v>106.2</v>
      </c>
      <c r="BI22">
        <v>112.3</v>
      </c>
      <c r="BJ22">
        <v>129.9</v>
      </c>
      <c r="BK22">
        <v>158</v>
      </c>
      <c r="BL22">
        <v>169.1</v>
      </c>
      <c r="BM22">
        <v>180.5</v>
      </c>
      <c r="BN22">
        <v>189.5</v>
      </c>
      <c r="BO22">
        <v>205.3</v>
      </c>
      <c r="BP22">
        <v>236</v>
      </c>
      <c r="BQ22">
        <v>259</v>
      </c>
      <c r="BR22">
        <v>303.5</v>
      </c>
      <c r="BS22">
        <v>339.5</v>
      </c>
      <c r="BT22">
        <v>357.1</v>
      </c>
      <c r="BU22">
        <v>347.9</v>
      </c>
      <c r="BV22">
        <v>384.7</v>
      </c>
      <c r="BW22">
        <v>370.6</v>
      </c>
      <c r="BX22">
        <v>400.2</v>
      </c>
      <c r="BY22">
        <v>434</v>
      </c>
      <c r="BZ22">
        <v>564.1</v>
      </c>
      <c r="CA22">
        <v>580.5</v>
      </c>
      <c r="CB22">
        <v>726</v>
      </c>
      <c r="CC22">
        <v>818.9</v>
      </c>
      <c r="CD22">
        <v>808.6</v>
      </c>
      <c r="CE22">
        <v>574.6</v>
      </c>
      <c r="CF22">
        <v>564</v>
      </c>
      <c r="CG22">
        <v>703.7</v>
      </c>
      <c r="CH22">
        <v>857.1</v>
      </c>
      <c r="CI22">
        <v>959.6</v>
      </c>
      <c r="CJ22">
        <v>905.2</v>
      </c>
    </row>
    <row r="23" spans="1:88" x14ac:dyDescent="0.2">
      <c r="A23" t="s">
        <v>124</v>
      </c>
      <c r="B23" t="s">
        <v>270</v>
      </c>
      <c r="C23">
        <v>3.7</v>
      </c>
      <c r="D23">
        <v>1.2</v>
      </c>
      <c r="E23">
        <v>-1.6</v>
      </c>
      <c r="F23">
        <v>-3.1</v>
      </c>
      <c r="G23">
        <v>-2.7</v>
      </c>
      <c r="H23">
        <v>-0.8</v>
      </c>
      <c r="I23">
        <v>0.2</v>
      </c>
      <c r="J23">
        <v>0.3</v>
      </c>
      <c r="K23">
        <v>0.9</v>
      </c>
      <c r="L23">
        <v>0.8</v>
      </c>
      <c r="M23">
        <v>1.4</v>
      </c>
      <c r="N23">
        <v>3</v>
      </c>
      <c r="O23">
        <v>3.7</v>
      </c>
      <c r="P23">
        <v>5.0999999999999996</v>
      </c>
      <c r="Q23">
        <v>6.4</v>
      </c>
      <c r="R23">
        <v>7.4</v>
      </c>
      <c r="S23">
        <v>5.2</v>
      </c>
      <c r="T23">
        <v>3.6</v>
      </c>
      <c r="U23">
        <v>6.6</v>
      </c>
      <c r="V23">
        <v>11.9</v>
      </c>
      <c r="W23">
        <v>11.6</v>
      </c>
      <c r="X23">
        <v>9.3000000000000007</v>
      </c>
      <c r="Y23">
        <v>10.1</v>
      </c>
      <c r="Z23">
        <v>11.7</v>
      </c>
      <c r="AA23">
        <v>11.1</v>
      </c>
      <c r="AB23">
        <v>12.6</v>
      </c>
      <c r="AC23">
        <v>17.600000000000001</v>
      </c>
      <c r="AD23">
        <v>16.399999999999999</v>
      </c>
      <c r="AE23">
        <v>16</v>
      </c>
      <c r="AF23">
        <v>13.3</v>
      </c>
      <c r="AG23">
        <v>19.2</v>
      </c>
      <c r="AH23">
        <v>18.5</v>
      </c>
      <c r="AI23">
        <v>19.2</v>
      </c>
      <c r="AJ23">
        <v>24.9</v>
      </c>
      <c r="AK23">
        <v>27.9</v>
      </c>
      <c r="AL23">
        <v>31.4</v>
      </c>
      <c r="AM23">
        <v>38</v>
      </c>
      <c r="AN23">
        <v>41.6</v>
      </c>
      <c r="AO23">
        <v>39.5</v>
      </c>
      <c r="AP23">
        <v>38.6</v>
      </c>
      <c r="AQ23">
        <v>34.200000000000003</v>
      </c>
      <c r="AR23">
        <v>27.2</v>
      </c>
      <c r="AS23">
        <v>37.5</v>
      </c>
      <c r="AT23">
        <v>48</v>
      </c>
      <c r="AU23">
        <v>53.5</v>
      </c>
      <c r="AV23">
        <v>39.700000000000003</v>
      </c>
      <c r="AW23">
        <v>54.3</v>
      </c>
      <c r="AX23">
        <v>70</v>
      </c>
      <c r="AY23">
        <v>86.6</v>
      </c>
      <c r="AZ23">
        <v>102.9</v>
      </c>
      <c r="BA23">
        <v>101.4</v>
      </c>
      <c r="BB23">
        <v>72.3</v>
      </c>
      <c r="BC23">
        <v>89.4</v>
      </c>
      <c r="BD23">
        <v>85.6</v>
      </c>
      <c r="BE23">
        <v>115.7</v>
      </c>
      <c r="BF23">
        <v>149.5</v>
      </c>
      <c r="BG23">
        <v>157.5</v>
      </c>
      <c r="BH23">
        <v>108.5</v>
      </c>
      <c r="BI23">
        <v>123.2</v>
      </c>
      <c r="BJ23">
        <v>143.30000000000001</v>
      </c>
      <c r="BK23">
        <v>110.2</v>
      </c>
      <c r="BL23">
        <v>102.7</v>
      </c>
      <c r="BM23">
        <v>132.19999999999999</v>
      </c>
      <c r="BN23">
        <v>137.1</v>
      </c>
      <c r="BO23">
        <v>145.6</v>
      </c>
      <c r="BP23">
        <v>192.8</v>
      </c>
      <c r="BQ23">
        <v>226.2</v>
      </c>
      <c r="BR23">
        <v>251.1</v>
      </c>
      <c r="BS23">
        <v>280.89999999999998</v>
      </c>
      <c r="BT23">
        <v>198.7</v>
      </c>
      <c r="BU23">
        <v>223.5</v>
      </c>
      <c r="BV23">
        <v>131.4</v>
      </c>
      <c r="BW23">
        <v>180.2</v>
      </c>
      <c r="BX23">
        <v>314.7</v>
      </c>
      <c r="BY23">
        <v>378.6</v>
      </c>
      <c r="BZ23">
        <v>413.2</v>
      </c>
      <c r="CA23">
        <v>484.8</v>
      </c>
      <c r="CB23">
        <v>447.1</v>
      </c>
      <c r="CC23">
        <v>264.60000000000002</v>
      </c>
      <c r="CD23">
        <v>167.3</v>
      </c>
      <c r="CE23">
        <v>552.9</v>
      </c>
      <c r="CF23">
        <v>811.9</v>
      </c>
      <c r="CG23">
        <v>733.9</v>
      </c>
      <c r="CH23">
        <v>710.9</v>
      </c>
      <c r="CI23">
        <v>673</v>
      </c>
      <c r="CJ23" t="s">
        <v>144</v>
      </c>
    </row>
    <row r="24" spans="1:88" x14ac:dyDescent="0.2">
      <c r="A24" t="s">
        <v>126</v>
      </c>
      <c r="B24" s="2" t="s">
        <v>271</v>
      </c>
      <c r="C24">
        <v>4.5999999999999996</v>
      </c>
      <c r="D24">
        <v>4.8</v>
      </c>
      <c r="E24">
        <v>4.8</v>
      </c>
      <c r="F24">
        <v>4.5</v>
      </c>
      <c r="G24">
        <v>4</v>
      </c>
      <c r="H24">
        <v>4</v>
      </c>
      <c r="I24">
        <v>4.0999999999999996</v>
      </c>
      <c r="J24">
        <v>3.8</v>
      </c>
      <c r="K24">
        <v>3.7</v>
      </c>
      <c r="L24">
        <v>3.6</v>
      </c>
      <c r="M24">
        <v>3.6</v>
      </c>
      <c r="N24">
        <v>3.3</v>
      </c>
      <c r="O24">
        <v>3.3</v>
      </c>
      <c r="P24">
        <v>3.2</v>
      </c>
      <c r="Q24">
        <v>2.9</v>
      </c>
      <c r="R24">
        <v>2.4</v>
      </c>
      <c r="S24">
        <v>2.2999999999999998</v>
      </c>
      <c r="T24">
        <v>1.9</v>
      </c>
      <c r="U24">
        <v>2.5</v>
      </c>
      <c r="V24">
        <v>2.6</v>
      </c>
      <c r="W24">
        <v>2.9</v>
      </c>
      <c r="X24">
        <v>3.2</v>
      </c>
      <c r="Y24">
        <v>3.7</v>
      </c>
      <c r="Z24">
        <v>4.0999999999999996</v>
      </c>
      <c r="AA24">
        <v>4.8</v>
      </c>
      <c r="AB24">
        <v>5.7</v>
      </c>
      <c r="AC24">
        <v>6.3</v>
      </c>
      <c r="AD24">
        <v>6.9</v>
      </c>
      <c r="AE24">
        <v>8.1</v>
      </c>
      <c r="AF24">
        <v>9.6</v>
      </c>
      <c r="AG24">
        <v>9.6999999999999993</v>
      </c>
      <c r="AH24">
        <v>10.7</v>
      </c>
      <c r="AI24">
        <v>12.6</v>
      </c>
      <c r="AJ24">
        <v>14.3</v>
      </c>
      <c r="AK24">
        <v>15.3</v>
      </c>
      <c r="AL24">
        <v>17.5</v>
      </c>
      <c r="AM24">
        <v>19.8</v>
      </c>
      <c r="AN24">
        <v>22.5</v>
      </c>
      <c r="AO24">
        <v>25.7</v>
      </c>
      <c r="AP24">
        <v>27.6</v>
      </c>
      <c r="AQ24">
        <v>33.6</v>
      </c>
      <c r="AR24">
        <v>40.5</v>
      </c>
      <c r="AS24">
        <v>45.2</v>
      </c>
      <c r="AT24">
        <v>49.3</v>
      </c>
      <c r="AU24">
        <v>57.2</v>
      </c>
      <c r="AV24">
        <v>73.5</v>
      </c>
      <c r="AW24">
        <v>85.9</v>
      </c>
      <c r="AX24">
        <v>89.9</v>
      </c>
      <c r="AY24">
        <v>105.9</v>
      </c>
      <c r="AZ24">
        <v>118.8</v>
      </c>
      <c r="BA24">
        <v>141</v>
      </c>
      <c r="BB24">
        <v>186.2</v>
      </c>
      <c r="BC24">
        <v>238.4</v>
      </c>
      <c r="BD24">
        <v>277.5</v>
      </c>
      <c r="BE24">
        <v>291.8</v>
      </c>
      <c r="BF24">
        <v>336.1</v>
      </c>
      <c r="BG24">
        <v>348</v>
      </c>
      <c r="BH24">
        <v>365.2</v>
      </c>
      <c r="BI24">
        <v>369.5</v>
      </c>
      <c r="BJ24">
        <v>394.7</v>
      </c>
      <c r="BK24">
        <v>442.7</v>
      </c>
      <c r="BL24">
        <v>450.1</v>
      </c>
      <c r="BM24">
        <v>408.5</v>
      </c>
      <c r="BN24">
        <v>383.7</v>
      </c>
      <c r="BO24">
        <v>371.4</v>
      </c>
      <c r="BP24">
        <v>365.9</v>
      </c>
      <c r="BQ24">
        <v>376.5</v>
      </c>
      <c r="BR24">
        <v>381.9</v>
      </c>
      <c r="BS24">
        <v>414.7</v>
      </c>
      <c r="BT24">
        <v>477.8</v>
      </c>
      <c r="BU24">
        <v>488</v>
      </c>
      <c r="BV24">
        <v>565</v>
      </c>
      <c r="BW24">
        <v>566.4</v>
      </c>
      <c r="BX24">
        <v>490.5</v>
      </c>
      <c r="BY24">
        <v>466.2</v>
      </c>
      <c r="BZ24">
        <v>403.5</v>
      </c>
      <c r="CA24">
        <v>496.8</v>
      </c>
      <c r="CB24">
        <v>580.9</v>
      </c>
      <c r="CC24">
        <v>663.4</v>
      </c>
      <c r="CD24">
        <v>693.4</v>
      </c>
      <c r="CE24">
        <v>563.4</v>
      </c>
      <c r="CF24">
        <v>489.4</v>
      </c>
      <c r="CG24">
        <v>488.1</v>
      </c>
      <c r="CH24">
        <v>491.7</v>
      </c>
      <c r="CI24">
        <v>499.8</v>
      </c>
      <c r="CJ24">
        <v>485.2</v>
      </c>
    </row>
    <row r="25" spans="1:88" x14ac:dyDescent="0.2">
      <c r="A25" t="s">
        <v>128</v>
      </c>
      <c r="B25" s="2" t="s">
        <v>272</v>
      </c>
      <c r="C25">
        <v>6.8</v>
      </c>
      <c r="D25">
        <v>7</v>
      </c>
      <c r="E25">
        <v>6.7</v>
      </c>
      <c r="F25">
        <v>6.6</v>
      </c>
      <c r="G25">
        <v>6.9</v>
      </c>
      <c r="H25">
        <v>7.6</v>
      </c>
      <c r="I25">
        <v>8</v>
      </c>
      <c r="J25">
        <v>8.5</v>
      </c>
      <c r="K25">
        <v>8.9</v>
      </c>
      <c r="L25">
        <v>8.9</v>
      </c>
      <c r="M25">
        <v>9.1</v>
      </c>
      <c r="N25">
        <v>9.8000000000000007</v>
      </c>
      <c r="O25">
        <v>11.1</v>
      </c>
      <c r="P25">
        <v>11.5</v>
      </c>
      <c r="Q25">
        <v>12.4</v>
      </c>
      <c r="R25">
        <v>13.7</v>
      </c>
      <c r="S25">
        <v>15.1</v>
      </c>
      <c r="T25">
        <v>16.8</v>
      </c>
      <c r="U25">
        <v>18.100000000000001</v>
      </c>
      <c r="V25">
        <v>19.7</v>
      </c>
      <c r="W25">
        <v>20.9</v>
      </c>
      <c r="X25">
        <v>23</v>
      </c>
      <c r="Y25">
        <v>24.7</v>
      </c>
      <c r="Z25">
        <v>27.1</v>
      </c>
      <c r="AA25">
        <v>29.1</v>
      </c>
      <c r="AB25">
        <v>28.9</v>
      </c>
      <c r="AC25">
        <v>31.5</v>
      </c>
      <c r="AD25">
        <v>34.200000000000003</v>
      </c>
      <c r="AE25">
        <v>36.6</v>
      </c>
      <c r="AF25">
        <v>37.700000000000003</v>
      </c>
      <c r="AG25">
        <v>41.1</v>
      </c>
      <c r="AH25">
        <v>44.5</v>
      </c>
      <c r="AI25">
        <v>47</v>
      </c>
      <c r="AJ25">
        <v>50.4</v>
      </c>
      <c r="AK25">
        <v>53.4</v>
      </c>
      <c r="AL25">
        <v>57.3</v>
      </c>
      <c r="AM25">
        <v>60.7</v>
      </c>
      <c r="AN25">
        <v>63.2</v>
      </c>
      <c r="AO25">
        <v>67.900000000000006</v>
      </c>
      <c r="AP25">
        <v>76.400000000000006</v>
      </c>
      <c r="AQ25">
        <v>83.9</v>
      </c>
      <c r="AR25">
        <v>91.4</v>
      </c>
      <c r="AS25">
        <v>100.5</v>
      </c>
      <c r="AT25">
        <v>107.9</v>
      </c>
      <c r="AU25">
        <v>117.2</v>
      </c>
      <c r="AV25">
        <v>124.9</v>
      </c>
      <c r="AW25">
        <v>135.30000000000001</v>
      </c>
      <c r="AX25">
        <v>146.4</v>
      </c>
      <c r="AY25">
        <v>159.69999999999999</v>
      </c>
      <c r="AZ25">
        <v>170.9</v>
      </c>
      <c r="BA25">
        <v>180.1</v>
      </c>
      <c r="BB25">
        <v>200.3</v>
      </c>
      <c r="BC25">
        <v>235.6</v>
      </c>
      <c r="BD25">
        <v>240.9</v>
      </c>
      <c r="BE25">
        <v>263.3</v>
      </c>
      <c r="BF25">
        <v>289.8</v>
      </c>
      <c r="BG25">
        <v>308.10000000000002</v>
      </c>
      <c r="BH25">
        <v>323.39999999999998</v>
      </c>
      <c r="BI25">
        <v>347.5</v>
      </c>
      <c r="BJ25">
        <v>374.5</v>
      </c>
      <c r="BK25">
        <v>398.9</v>
      </c>
      <c r="BL25">
        <v>425</v>
      </c>
      <c r="BM25">
        <v>457.1</v>
      </c>
      <c r="BN25">
        <v>483.4</v>
      </c>
      <c r="BO25">
        <v>503.1</v>
      </c>
      <c r="BP25">
        <v>545.20000000000005</v>
      </c>
      <c r="BQ25">
        <v>557.9</v>
      </c>
      <c r="BR25">
        <v>580.79999999999995</v>
      </c>
      <c r="BS25">
        <v>611.6</v>
      </c>
      <c r="BT25">
        <v>639.5</v>
      </c>
      <c r="BU25">
        <v>673.6</v>
      </c>
      <c r="BV25">
        <v>708.6</v>
      </c>
      <c r="BW25">
        <v>727.7</v>
      </c>
      <c r="BX25">
        <v>762.6</v>
      </c>
      <c r="BY25">
        <v>808</v>
      </c>
      <c r="BZ25">
        <v>863.9</v>
      </c>
      <c r="CA25">
        <v>934.5</v>
      </c>
      <c r="CB25">
        <v>991.9</v>
      </c>
      <c r="CC25">
        <v>1034.5999999999999</v>
      </c>
      <c r="CD25">
        <v>1041.9000000000001</v>
      </c>
      <c r="CE25">
        <v>1026.0999999999999</v>
      </c>
      <c r="CF25">
        <v>1057.0999999999999</v>
      </c>
      <c r="CG25">
        <v>1102.5999999999999</v>
      </c>
      <c r="CH25">
        <v>1132</v>
      </c>
      <c r="CI25">
        <v>1162.4000000000001</v>
      </c>
      <c r="CJ25">
        <v>1203.2</v>
      </c>
    </row>
    <row r="26" spans="1:88" x14ac:dyDescent="0.2">
      <c r="A26" t="s">
        <v>130</v>
      </c>
      <c r="B26" s="2" t="s">
        <v>273</v>
      </c>
      <c r="C26">
        <v>0</v>
      </c>
      <c r="D26">
        <v>0.1</v>
      </c>
      <c r="E26">
        <v>0.1</v>
      </c>
      <c r="F26">
        <v>0.1</v>
      </c>
      <c r="G26">
        <v>0.2</v>
      </c>
      <c r="H26">
        <v>0.5</v>
      </c>
      <c r="I26">
        <v>0.6</v>
      </c>
      <c r="J26">
        <v>0.3</v>
      </c>
      <c r="K26">
        <v>0.3</v>
      </c>
      <c r="L26">
        <v>0.5</v>
      </c>
      <c r="M26">
        <v>0.8</v>
      </c>
      <c r="N26">
        <v>0.8</v>
      </c>
      <c r="O26">
        <v>0.5</v>
      </c>
      <c r="P26">
        <v>0.5</v>
      </c>
      <c r="Q26">
        <v>0.6</v>
      </c>
      <c r="R26">
        <v>1</v>
      </c>
      <c r="S26">
        <v>1.1000000000000001</v>
      </c>
      <c r="T26">
        <v>1.4</v>
      </c>
      <c r="U26">
        <v>0.4</v>
      </c>
      <c r="V26">
        <v>0.5</v>
      </c>
      <c r="W26">
        <v>0.5</v>
      </c>
      <c r="X26">
        <v>0.8</v>
      </c>
      <c r="Y26">
        <v>1</v>
      </c>
      <c r="Z26">
        <v>0.8</v>
      </c>
      <c r="AA26">
        <v>0.5</v>
      </c>
      <c r="AB26">
        <v>0.3</v>
      </c>
      <c r="AC26">
        <v>0.2</v>
      </c>
      <c r="AD26">
        <v>0.7</v>
      </c>
      <c r="AE26">
        <v>1.1000000000000001</v>
      </c>
      <c r="AF26">
        <v>1.4</v>
      </c>
      <c r="AG26">
        <v>1.1000000000000001</v>
      </c>
      <c r="AH26">
        <v>1.1000000000000001</v>
      </c>
      <c r="AI26">
        <v>2</v>
      </c>
      <c r="AJ26">
        <v>2.2999999999999998</v>
      </c>
      <c r="AK26">
        <v>2.2000000000000002</v>
      </c>
      <c r="AL26">
        <v>2.7</v>
      </c>
      <c r="AM26">
        <v>3</v>
      </c>
      <c r="AN26">
        <v>3.9</v>
      </c>
      <c r="AO26">
        <v>3.8</v>
      </c>
      <c r="AP26">
        <v>4.2</v>
      </c>
      <c r="AQ26">
        <v>4.5</v>
      </c>
      <c r="AR26">
        <v>4.8</v>
      </c>
      <c r="AS26">
        <v>4.7</v>
      </c>
      <c r="AT26">
        <v>6.6</v>
      </c>
      <c r="AU26">
        <v>5.2</v>
      </c>
      <c r="AV26">
        <v>3.3</v>
      </c>
      <c r="AW26">
        <v>4.5</v>
      </c>
      <c r="AX26">
        <v>5.0999999999999996</v>
      </c>
      <c r="AY26">
        <v>7.1</v>
      </c>
      <c r="AZ26">
        <v>8.9</v>
      </c>
      <c r="BA26">
        <v>8.5</v>
      </c>
      <c r="BB26">
        <v>9.8000000000000007</v>
      </c>
      <c r="BC26">
        <v>11.5</v>
      </c>
      <c r="BD26">
        <v>15</v>
      </c>
      <c r="BE26">
        <v>21.3</v>
      </c>
      <c r="BF26">
        <v>21.1</v>
      </c>
      <c r="BG26">
        <v>21.4</v>
      </c>
      <c r="BH26">
        <v>24.9</v>
      </c>
      <c r="BI26">
        <v>30.3</v>
      </c>
      <c r="BJ26">
        <v>29.5</v>
      </c>
      <c r="BK26">
        <v>27.4</v>
      </c>
      <c r="BL26">
        <v>27</v>
      </c>
      <c r="BM26">
        <v>27.5</v>
      </c>
      <c r="BN26">
        <v>30.1</v>
      </c>
      <c r="BO26">
        <v>36.700000000000003</v>
      </c>
      <c r="BP26">
        <v>32.5</v>
      </c>
      <c r="BQ26">
        <v>34.799999999999997</v>
      </c>
      <c r="BR26">
        <v>35.200000000000003</v>
      </c>
      <c r="BS26">
        <v>33.799999999999997</v>
      </c>
      <c r="BT26">
        <v>36.4</v>
      </c>
      <c r="BU26">
        <v>45.2</v>
      </c>
      <c r="BV26">
        <v>45.8</v>
      </c>
      <c r="BW26">
        <v>58.7</v>
      </c>
      <c r="BX26">
        <v>41.4</v>
      </c>
      <c r="BY26">
        <v>49.1</v>
      </c>
      <c r="BZ26">
        <v>46.4</v>
      </c>
      <c r="CA26">
        <v>60.9</v>
      </c>
      <c r="CB26">
        <v>51.5</v>
      </c>
      <c r="CC26">
        <v>54.6</v>
      </c>
      <c r="CD26">
        <v>52.6</v>
      </c>
      <c r="CE26">
        <v>58.3</v>
      </c>
      <c r="CF26">
        <v>55.9</v>
      </c>
      <c r="CG26">
        <v>60.1</v>
      </c>
      <c r="CH26">
        <v>58</v>
      </c>
      <c r="CI26">
        <v>60.2</v>
      </c>
      <c r="CJ26">
        <v>57.3</v>
      </c>
    </row>
    <row r="27" spans="1:88" x14ac:dyDescent="0.2">
      <c r="A27" t="s">
        <v>131</v>
      </c>
      <c r="B27" s="2" t="s">
        <v>274</v>
      </c>
      <c r="C27">
        <v>0.5</v>
      </c>
      <c r="D27">
        <v>0.5</v>
      </c>
      <c r="E27">
        <v>0.5</v>
      </c>
      <c r="F27">
        <v>0.6</v>
      </c>
      <c r="G27">
        <v>0.5</v>
      </c>
      <c r="H27">
        <v>0.5</v>
      </c>
      <c r="I27">
        <v>0.5</v>
      </c>
      <c r="J27">
        <v>0.5</v>
      </c>
      <c r="K27">
        <v>0.5</v>
      </c>
      <c r="L27">
        <v>0.4</v>
      </c>
      <c r="M27">
        <v>0.4</v>
      </c>
      <c r="N27">
        <v>0.5</v>
      </c>
      <c r="O27">
        <v>0.5</v>
      </c>
      <c r="P27">
        <v>0.5</v>
      </c>
      <c r="Q27">
        <v>0.6</v>
      </c>
      <c r="R27">
        <v>0.8</v>
      </c>
      <c r="S27">
        <v>0.9</v>
      </c>
      <c r="T27">
        <v>0.7</v>
      </c>
      <c r="U27">
        <v>0.7</v>
      </c>
      <c r="V27">
        <v>0.7</v>
      </c>
      <c r="W27">
        <v>0.7</v>
      </c>
      <c r="X27">
        <v>0.8</v>
      </c>
      <c r="Y27">
        <v>1.2</v>
      </c>
      <c r="Z27">
        <v>1.2</v>
      </c>
      <c r="AA27">
        <v>1.2</v>
      </c>
      <c r="AB27">
        <v>0.9</v>
      </c>
      <c r="AC27">
        <v>1.3</v>
      </c>
      <c r="AD27">
        <v>1.7</v>
      </c>
      <c r="AE27">
        <v>1.8</v>
      </c>
      <c r="AF27">
        <v>1.7</v>
      </c>
      <c r="AG27">
        <v>1.7</v>
      </c>
      <c r="AH27">
        <v>1.7</v>
      </c>
      <c r="AI27">
        <v>1.9</v>
      </c>
      <c r="AJ27">
        <v>2.1</v>
      </c>
      <c r="AK27">
        <v>2.5</v>
      </c>
      <c r="AL27">
        <v>3</v>
      </c>
      <c r="AM27">
        <v>3.5</v>
      </c>
      <c r="AN27">
        <v>3.4</v>
      </c>
      <c r="AO27">
        <v>3.6</v>
      </c>
      <c r="AP27">
        <v>4.2</v>
      </c>
      <c r="AQ27">
        <v>4.8</v>
      </c>
      <c r="AR27">
        <v>4.4000000000000004</v>
      </c>
      <c r="AS27">
        <v>4.2</v>
      </c>
      <c r="AT27">
        <v>4.8</v>
      </c>
      <c r="AU27">
        <v>5.7</v>
      </c>
      <c r="AV27">
        <v>6.8</v>
      </c>
      <c r="AW27">
        <v>9</v>
      </c>
      <c r="AX27">
        <v>9.1</v>
      </c>
      <c r="AY27">
        <v>8.1</v>
      </c>
      <c r="AZ27">
        <v>10.4</v>
      </c>
      <c r="BA27">
        <v>12.8</v>
      </c>
      <c r="BB27">
        <v>14</v>
      </c>
      <c r="BC27">
        <v>16.899999999999999</v>
      </c>
      <c r="BD27">
        <v>19.3</v>
      </c>
      <c r="BE27">
        <v>21.7</v>
      </c>
      <c r="BF27">
        <v>29.2</v>
      </c>
      <c r="BG27">
        <v>34.1</v>
      </c>
      <c r="BH27">
        <v>36</v>
      </c>
      <c r="BI27">
        <v>33.299999999999997</v>
      </c>
      <c r="BJ27">
        <v>32.799999999999997</v>
      </c>
      <c r="BK27">
        <v>38.299999999999997</v>
      </c>
      <c r="BL27">
        <v>39.200000000000003</v>
      </c>
      <c r="BM27">
        <v>38.9</v>
      </c>
      <c r="BN27">
        <v>39.700000000000003</v>
      </c>
      <c r="BO27">
        <v>39.4</v>
      </c>
      <c r="BP27">
        <v>40.700000000000003</v>
      </c>
      <c r="BQ27">
        <v>45</v>
      </c>
      <c r="BR27">
        <v>52.6</v>
      </c>
      <c r="BS27">
        <v>50.1</v>
      </c>
      <c r="BT27">
        <v>64.099999999999994</v>
      </c>
      <c r="BU27">
        <v>67.8</v>
      </c>
      <c r="BV27">
        <v>85.3</v>
      </c>
      <c r="BW27">
        <v>99.1</v>
      </c>
      <c r="BX27">
        <v>80.7</v>
      </c>
      <c r="BY27">
        <v>76.3</v>
      </c>
      <c r="BZ27">
        <v>81.400000000000006</v>
      </c>
      <c r="CA27">
        <v>93.9</v>
      </c>
      <c r="CB27">
        <v>82.6</v>
      </c>
      <c r="CC27">
        <v>98.6</v>
      </c>
      <c r="CD27">
        <v>114.4</v>
      </c>
      <c r="CE27">
        <v>124.9</v>
      </c>
      <c r="CF27">
        <v>128.5</v>
      </c>
      <c r="CG27">
        <v>131.5</v>
      </c>
      <c r="CH27">
        <v>106.7</v>
      </c>
      <c r="CI27">
        <v>120.6</v>
      </c>
      <c r="CJ27">
        <v>141</v>
      </c>
    </row>
    <row r="28" spans="1:88" x14ac:dyDescent="0.2">
      <c r="A28" t="s">
        <v>132</v>
      </c>
      <c r="B28" t="s">
        <v>275</v>
      </c>
      <c r="C28">
        <v>0.4</v>
      </c>
      <c r="D28">
        <v>0.4</v>
      </c>
      <c r="E28">
        <v>0.4</v>
      </c>
      <c r="F28">
        <v>0.5</v>
      </c>
      <c r="G28">
        <v>0.4</v>
      </c>
      <c r="H28">
        <v>0.4</v>
      </c>
      <c r="I28">
        <v>0.4</v>
      </c>
      <c r="J28">
        <v>0.4</v>
      </c>
      <c r="K28">
        <v>0.4</v>
      </c>
      <c r="L28">
        <v>0.3</v>
      </c>
      <c r="M28">
        <v>0.3</v>
      </c>
      <c r="N28">
        <v>0.3</v>
      </c>
      <c r="O28">
        <v>0.4</v>
      </c>
      <c r="P28">
        <v>0.3</v>
      </c>
      <c r="Q28">
        <v>0.4</v>
      </c>
      <c r="R28">
        <v>0.4</v>
      </c>
      <c r="S28">
        <v>0.5</v>
      </c>
      <c r="T28">
        <v>0.4</v>
      </c>
      <c r="U28">
        <v>0.4</v>
      </c>
      <c r="V28">
        <v>0.4</v>
      </c>
      <c r="W28">
        <v>0.4</v>
      </c>
      <c r="X28">
        <v>0.6</v>
      </c>
      <c r="Y28">
        <v>0.9</v>
      </c>
      <c r="Z28">
        <v>0.9</v>
      </c>
      <c r="AA28">
        <v>0.8</v>
      </c>
      <c r="AB28">
        <v>0.6</v>
      </c>
      <c r="AC28">
        <v>0.9</v>
      </c>
      <c r="AD28">
        <v>1.2</v>
      </c>
      <c r="AE28">
        <v>1.4</v>
      </c>
      <c r="AF28">
        <v>1.2</v>
      </c>
      <c r="AG28">
        <v>1.3</v>
      </c>
      <c r="AH28">
        <v>1.3</v>
      </c>
      <c r="AI28">
        <v>1.4</v>
      </c>
      <c r="AJ28">
        <v>1.5</v>
      </c>
      <c r="AK28">
        <v>1.9</v>
      </c>
      <c r="AL28">
        <v>2.2000000000000002</v>
      </c>
      <c r="AM28">
        <v>2.2999999999999998</v>
      </c>
      <c r="AN28">
        <v>2.1</v>
      </c>
      <c r="AO28">
        <v>2.2999999999999998</v>
      </c>
      <c r="AP28">
        <v>2.8</v>
      </c>
      <c r="AQ28">
        <v>3.3</v>
      </c>
      <c r="AR28">
        <v>2.9</v>
      </c>
      <c r="AS28">
        <v>2.7</v>
      </c>
      <c r="AT28">
        <v>3.1</v>
      </c>
      <c r="AU28">
        <v>3.9</v>
      </c>
      <c r="AV28">
        <v>4.7</v>
      </c>
      <c r="AW28">
        <v>6.8</v>
      </c>
      <c r="AX28">
        <v>6.7</v>
      </c>
      <c r="AY28">
        <v>5.0999999999999996</v>
      </c>
      <c r="AZ28">
        <v>6.5</v>
      </c>
      <c r="BA28">
        <v>8.1999999999999993</v>
      </c>
      <c r="BB28">
        <v>8.6</v>
      </c>
      <c r="BC28">
        <v>11.2</v>
      </c>
      <c r="BD28">
        <v>12.4</v>
      </c>
      <c r="BE28">
        <v>13.8</v>
      </c>
      <c r="BF28">
        <v>19.7</v>
      </c>
      <c r="BG28">
        <v>22.3</v>
      </c>
      <c r="BH28">
        <v>22.9</v>
      </c>
      <c r="BI28">
        <v>20.2</v>
      </c>
      <c r="BJ28">
        <v>20.6</v>
      </c>
      <c r="BK28">
        <v>23.2</v>
      </c>
      <c r="BL28">
        <v>22.2</v>
      </c>
      <c r="BM28">
        <v>17.600000000000001</v>
      </c>
      <c r="BN28">
        <v>16.3</v>
      </c>
      <c r="BO28">
        <v>14.1</v>
      </c>
      <c r="BP28">
        <v>13.3</v>
      </c>
      <c r="BQ28">
        <v>18.7</v>
      </c>
      <c r="BR28">
        <v>22.9</v>
      </c>
      <c r="BS28">
        <v>19.399999999999999</v>
      </c>
      <c r="BT28">
        <v>26</v>
      </c>
      <c r="BU28">
        <v>34</v>
      </c>
      <c r="BV28">
        <v>42.4</v>
      </c>
      <c r="BW28">
        <v>46.8</v>
      </c>
      <c r="BX28">
        <v>34.200000000000003</v>
      </c>
      <c r="BY28">
        <v>26.3</v>
      </c>
      <c r="BZ28">
        <v>16.8</v>
      </c>
      <c r="CA28">
        <v>25.7</v>
      </c>
      <c r="CB28">
        <v>21.5</v>
      </c>
      <c r="CC28">
        <v>30.6</v>
      </c>
      <c r="CD28">
        <v>36.6</v>
      </c>
      <c r="CE28">
        <v>38.700000000000003</v>
      </c>
      <c r="CF28">
        <v>43</v>
      </c>
      <c r="CG28">
        <v>50.2</v>
      </c>
      <c r="CH28">
        <v>43.1</v>
      </c>
      <c r="CI28">
        <v>42.3</v>
      </c>
      <c r="CJ28">
        <v>44.2</v>
      </c>
    </row>
    <row r="29" spans="1:88" x14ac:dyDescent="0.2">
      <c r="A29" t="s">
        <v>134</v>
      </c>
      <c r="B29" t="s">
        <v>276</v>
      </c>
      <c r="C29">
        <v>0.1</v>
      </c>
      <c r="D29">
        <v>0.1</v>
      </c>
      <c r="E29">
        <v>0.1</v>
      </c>
      <c r="F29">
        <v>0.1</v>
      </c>
      <c r="G29">
        <v>0.1</v>
      </c>
      <c r="H29">
        <v>0.1</v>
      </c>
      <c r="I29">
        <v>0.1</v>
      </c>
      <c r="J29">
        <v>0.1</v>
      </c>
      <c r="K29">
        <v>0.1</v>
      </c>
      <c r="L29">
        <v>0.2</v>
      </c>
      <c r="M29">
        <v>0.2</v>
      </c>
      <c r="N29">
        <v>0.2</v>
      </c>
      <c r="O29">
        <v>0.2</v>
      </c>
      <c r="P29">
        <v>0.2</v>
      </c>
      <c r="Q29">
        <v>0.3</v>
      </c>
      <c r="R29">
        <v>0.4</v>
      </c>
      <c r="S29">
        <v>0.4</v>
      </c>
      <c r="T29">
        <v>0.3</v>
      </c>
      <c r="U29">
        <v>0.3</v>
      </c>
      <c r="V29">
        <v>0.3</v>
      </c>
      <c r="W29">
        <v>0.3</v>
      </c>
      <c r="X29">
        <v>0.3</v>
      </c>
      <c r="Y29">
        <v>0.3</v>
      </c>
      <c r="Z29">
        <v>0.3</v>
      </c>
      <c r="AA29">
        <v>0.3</v>
      </c>
      <c r="AB29">
        <v>0.3</v>
      </c>
      <c r="AC29">
        <v>0.4</v>
      </c>
      <c r="AD29">
        <v>0.4</v>
      </c>
      <c r="AE29">
        <v>0.4</v>
      </c>
      <c r="AF29">
        <v>0.5</v>
      </c>
      <c r="AG29">
        <v>0.3</v>
      </c>
      <c r="AH29">
        <v>0.4</v>
      </c>
      <c r="AI29">
        <v>0.5</v>
      </c>
      <c r="AJ29">
        <v>0.6</v>
      </c>
      <c r="AK29">
        <v>0.7</v>
      </c>
      <c r="AL29">
        <v>0.8</v>
      </c>
      <c r="AM29">
        <v>1.2</v>
      </c>
      <c r="AN29">
        <v>1.3</v>
      </c>
      <c r="AO29">
        <v>1.4</v>
      </c>
      <c r="AP29">
        <v>1.4</v>
      </c>
      <c r="AQ29">
        <v>1.5</v>
      </c>
      <c r="AR29">
        <v>1.4</v>
      </c>
      <c r="AS29">
        <v>1.5</v>
      </c>
      <c r="AT29">
        <v>1.7</v>
      </c>
      <c r="AU29">
        <v>1.8</v>
      </c>
      <c r="AV29">
        <v>2.1</v>
      </c>
      <c r="AW29">
        <v>2.2000000000000002</v>
      </c>
      <c r="AX29">
        <v>2.4</v>
      </c>
      <c r="AY29">
        <v>3</v>
      </c>
      <c r="AZ29">
        <v>3.9</v>
      </c>
      <c r="BA29">
        <v>4.5</v>
      </c>
      <c r="BB29">
        <v>5.4</v>
      </c>
      <c r="BC29">
        <v>5.7</v>
      </c>
      <c r="BD29">
        <v>6.9</v>
      </c>
      <c r="BE29">
        <v>7.9</v>
      </c>
      <c r="BF29">
        <v>9.4</v>
      </c>
      <c r="BG29">
        <v>11.8</v>
      </c>
      <c r="BH29">
        <v>13</v>
      </c>
      <c r="BI29">
        <v>13.1</v>
      </c>
      <c r="BJ29">
        <v>12.2</v>
      </c>
      <c r="BK29">
        <v>15.1</v>
      </c>
      <c r="BL29">
        <v>17</v>
      </c>
      <c r="BM29">
        <v>21.3</v>
      </c>
      <c r="BN29">
        <v>23.6</v>
      </c>
      <c r="BO29">
        <v>25.6</v>
      </c>
      <c r="BP29">
        <v>27.9</v>
      </c>
      <c r="BQ29">
        <v>24.9</v>
      </c>
      <c r="BR29">
        <v>30.7</v>
      </c>
      <c r="BS29">
        <v>29.8</v>
      </c>
      <c r="BT29">
        <v>34.299999999999997</v>
      </c>
      <c r="BU29">
        <v>36.5</v>
      </c>
      <c r="BV29">
        <v>41.9</v>
      </c>
      <c r="BW29">
        <v>43.9</v>
      </c>
      <c r="BX29">
        <v>46.2</v>
      </c>
      <c r="BY29">
        <v>48.3</v>
      </c>
      <c r="BZ29">
        <v>52.4</v>
      </c>
      <c r="CA29">
        <v>53.4</v>
      </c>
      <c r="CB29">
        <v>58.3</v>
      </c>
      <c r="CC29">
        <v>62</v>
      </c>
      <c r="CD29">
        <v>70.599999999999994</v>
      </c>
      <c r="CE29">
        <v>88.5</v>
      </c>
      <c r="CF29">
        <v>87.2</v>
      </c>
      <c r="CG29">
        <v>89.2</v>
      </c>
      <c r="CH29">
        <v>71.900000000000006</v>
      </c>
      <c r="CI29">
        <v>89</v>
      </c>
      <c r="CJ29">
        <v>100.2</v>
      </c>
    </row>
    <row r="30" spans="1:88" x14ac:dyDescent="0.2">
      <c r="A30" t="s">
        <v>136</v>
      </c>
      <c r="B30" t="s">
        <v>277</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-0.1</v>
      </c>
      <c r="BO30">
        <v>-0.3</v>
      </c>
      <c r="BP30">
        <v>-0.4</v>
      </c>
      <c r="BQ30">
        <v>1.4</v>
      </c>
      <c r="BR30">
        <v>-1</v>
      </c>
      <c r="BS30">
        <v>0.8</v>
      </c>
      <c r="BT30">
        <v>3.8</v>
      </c>
      <c r="BU30">
        <v>-2.6</v>
      </c>
      <c r="BV30">
        <v>1</v>
      </c>
      <c r="BW30">
        <v>8.5</v>
      </c>
      <c r="BX30">
        <v>0.2</v>
      </c>
      <c r="BY30">
        <v>1.7</v>
      </c>
      <c r="BZ30">
        <v>12.2</v>
      </c>
      <c r="CA30">
        <v>14.8</v>
      </c>
      <c r="CB30">
        <v>2.8</v>
      </c>
      <c r="CC30">
        <v>6</v>
      </c>
      <c r="CD30">
        <v>7.2</v>
      </c>
      <c r="CE30">
        <v>-2.2999999999999998</v>
      </c>
      <c r="CF30">
        <v>-1.7</v>
      </c>
      <c r="CG30">
        <v>-7.9</v>
      </c>
      <c r="CH30">
        <v>-8.3000000000000007</v>
      </c>
      <c r="CI30">
        <v>-10.8</v>
      </c>
      <c r="CJ30">
        <v>-3.4</v>
      </c>
    </row>
    <row r="31" spans="1:88" x14ac:dyDescent="0.2">
      <c r="A31" t="s">
        <v>138</v>
      </c>
      <c r="B31" s="2" t="s">
        <v>278</v>
      </c>
      <c r="C31" t="s">
        <v>144</v>
      </c>
      <c r="D31" t="s">
        <v>144</v>
      </c>
      <c r="E31" t="s">
        <v>144</v>
      </c>
      <c r="F31" t="s">
        <v>144</v>
      </c>
      <c r="G31" t="s">
        <v>144</v>
      </c>
      <c r="H31" t="s">
        <v>144</v>
      </c>
      <c r="I31" t="s">
        <v>144</v>
      </c>
      <c r="J31" t="s">
        <v>144</v>
      </c>
      <c r="K31" t="s">
        <v>144</v>
      </c>
      <c r="L31" t="s">
        <v>144</v>
      </c>
      <c r="M31" t="s">
        <v>144</v>
      </c>
      <c r="N31" t="s">
        <v>144</v>
      </c>
      <c r="O31" t="s">
        <v>144</v>
      </c>
      <c r="P31" t="s">
        <v>144</v>
      </c>
      <c r="Q31" t="s">
        <v>144</v>
      </c>
      <c r="R31" t="s">
        <v>144</v>
      </c>
      <c r="S31" t="s">
        <v>144</v>
      </c>
      <c r="T31" t="s">
        <v>144</v>
      </c>
      <c r="U31" t="s">
        <v>144</v>
      </c>
      <c r="V31" t="s">
        <v>144</v>
      </c>
      <c r="W31" t="s">
        <v>144</v>
      </c>
      <c r="X31" t="s">
        <v>144</v>
      </c>
      <c r="Y31" t="s">
        <v>144</v>
      </c>
      <c r="Z31" t="s">
        <v>144</v>
      </c>
      <c r="AA31" t="s">
        <v>144</v>
      </c>
      <c r="AB31" t="s">
        <v>144</v>
      </c>
      <c r="AC31" t="s">
        <v>144</v>
      </c>
      <c r="AD31" t="s">
        <v>144</v>
      </c>
      <c r="AE31" t="s">
        <v>144</v>
      </c>
      <c r="AF31" t="s">
        <v>144</v>
      </c>
      <c r="AG31">
        <v>0.5</v>
      </c>
      <c r="AH31">
        <v>0.5</v>
      </c>
      <c r="AI31">
        <v>0.3</v>
      </c>
      <c r="AJ31">
        <v>0.4</v>
      </c>
      <c r="AK31">
        <v>0.8</v>
      </c>
      <c r="AL31">
        <v>0.8</v>
      </c>
      <c r="AM31">
        <v>0.7</v>
      </c>
      <c r="AN31">
        <v>0.3</v>
      </c>
      <c r="AO31">
        <v>0.2</v>
      </c>
      <c r="AP31">
        <v>0.3</v>
      </c>
      <c r="AQ31">
        <v>0</v>
      </c>
      <c r="AR31">
        <v>-1.2</v>
      </c>
      <c r="AS31">
        <v>-1.7</v>
      </c>
      <c r="AT31">
        <v>-1.2</v>
      </c>
      <c r="AU31">
        <v>-2.2000000000000002</v>
      </c>
      <c r="AV31">
        <v>-2.7</v>
      </c>
      <c r="AW31">
        <v>-4.4000000000000004</v>
      </c>
      <c r="AX31">
        <v>-2.7</v>
      </c>
      <c r="AY31">
        <v>-3.3</v>
      </c>
      <c r="AZ31">
        <v>-2.8</v>
      </c>
      <c r="BA31">
        <v>-3.2</v>
      </c>
      <c r="BB31">
        <v>-5.0999999999999996</v>
      </c>
      <c r="BC31">
        <v>-5.2</v>
      </c>
      <c r="BD31">
        <v>-3.8</v>
      </c>
      <c r="BE31">
        <v>-2.2999999999999998</v>
      </c>
      <c r="BF31">
        <v>-1.4</v>
      </c>
      <c r="BG31">
        <v>1.3</v>
      </c>
      <c r="BH31">
        <v>2</v>
      </c>
      <c r="BI31">
        <v>2.2000000000000002</v>
      </c>
      <c r="BJ31">
        <v>5</v>
      </c>
      <c r="BK31">
        <v>6.7</v>
      </c>
      <c r="BL31">
        <v>3.2</v>
      </c>
      <c r="BM31">
        <v>7.8</v>
      </c>
      <c r="BN31">
        <v>9.9</v>
      </c>
      <c r="BO31">
        <v>10.8</v>
      </c>
      <c r="BP31">
        <v>11.8</v>
      </c>
      <c r="BQ31">
        <v>15.6</v>
      </c>
      <c r="BR31">
        <v>16.899999999999999</v>
      </c>
      <c r="BS31">
        <v>17.5</v>
      </c>
      <c r="BT31">
        <v>16.3</v>
      </c>
      <c r="BU31">
        <v>16.2</v>
      </c>
      <c r="BV31">
        <v>10.7</v>
      </c>
      <c r="BW31">
        <v>5.2</v>
      </c>
      <c r="BX31">
        <v>7</v>
      </c>
      <c r="BY31">
        <v>3.9</v>
      </c>
      <c r="BZ31">
        <v>-1.8</v>
      </c>
      <c r="CA31">
        <v>-6.4</v>
      </c>
      <c r="CB31">
        <v>-9.3000000000000007</v>
      </c>
      <c r="CC31">
        <v>-16.399999999999999</v>
      </c>
      <c r="CD31">
        <v>-21.2</v>
      </c>
      <c r="CE31">
        <v>-20.6</v>
      </c>
      <c r="CF31">
        <v>-22.9</v>
      </c>
      <c r="CG31">
        <v>-24.5</v>
      </c>
      <c r="CH31">
        <v>-25.3</v>
      </c>
      <c r="CI31">
        <v>-29.6</v>
      </c>
      <c r="CJ31">
        <v>-35</v>
      </c>
    </row>
    <row r="32" spans="1:88" x14ac:dyDescent="0.2">
      <c r="A32" t="s">
        <v>5</v>
      </c>
      <c r="B32" s="2" t="s">
        <v>279</v>
      </c>
      <c r="C32" t="s">
        <v>183</v>
      </c>
      <c r="D32" t="s">
        <v>183</v>
      </c>
      <c r="E32" t="s">
        <v>183</v>
      </c>
      <c r="F32" t="s">
        <v>183</v>
      </c>
      <c r="G32" t="s">
        <v>183</v>
      </c>
      <c r="H32" t="s">
        <v>183</v>
      </c>
      <c r="I32" t="s">
        <v>183</v>
      </c>
      <c r="J32" t="s">
        <v>183</v>
      </c>
      <c r="K32" t="s">
        <v>183</v>
      </c>
      <c r="L32" t="s">
        <v>183</v>
      </c>
      <c r="M32" t="s">
        <v>183</v>
      </c>
      <c r="N32" t="s">
        <v>183</v>
      </c>
      <c r="O32" t="s">
        <v>183</v>
      </c>
      <c r="P32" t="s">
        <v>183</v>
      </c>
      <c r="Q32" t="s">
        <v>183</v>
      </c>
      <c r="R32" t="s">
        <v>183</v>
      </c>
      <c r="S32" t="s">
        <v>183</v>
      </c>
      <c r="T32" t="s">
        <v>183</v>
      </c>
      <c r="U32" t="s">
        <v>183</v>
      </c>
      <c r="V32" t="s">
        <v>183</v>
      </c>
      <c r="W32" t="s">
        <v>183</v>
      </c>
      <c r="X32" t="s">
        <v>183</v>
      </c>
      <c r="Y32" t="s">
        <v>183</v>
      </c>
      <c r="Z32" t="s">
        <v>183</v>
      </c>
      <c r="AA32" t="s">
        <v>183</v>
      </c>
      <c r="AB32" t="s">
        <v>183</v>
      </c>
      <c r="AC32" t="s">
        <v>183</v>
      </c>
      <c r="AD32" t="s">
        <v>183</v>
      </c>
      <c r="AE32" t="s">
        <v>183</v>
      </c>
      <c r="AF32" t="s">
        <v>183</v>
      </c>
      <c r="AG32" t="s">
        <v>183</v>
      </c>
      <c r="AH32" t="s">
        <v>183</v>
      </c>
      <c r="AI32" t="s">
        <v>183</v>
      </c>
      <c r="AJ32" t="s">
        <v>183</v>
      </c>
      <c r="AK32" t="s">
        <v>183</v>
      </c>
      <c r="AL32" t="s">
        <v>183</v>
      </c>
      <c r="AM32" t="s">
        <v>183</v>
      </c>
      <c r="AN32" t="s">
        <v>183</v>
      </c>
      <c r="AO32" t="s">
        <v>183</v>
      </c>
      <c r="AP32" t="s">
        <v>183</v>
      </c>
      <c r="AQ32" t="s">
        <v>183</v>
      </c>
      <c r="AR32" t="s">
        <v>183</v>
      </c>
      <c r="AS32" t="s">
        <v>183</v>
      </c>
      <c r="AT32" t="s">
        <v>183</v>
      </c>
      <c r="AU32" t="s">
        <v>183</v>
      </c>
      <c r="AV32" t="s">
        <v>183</v>
      </c>
      <c r="AW32" t="s">
        <v>183</v>
      </c>
      <c r="AX32" t="s">
        <v>183</v>
      </c>
      <c r="AY32" t="s">
        <v>183</v>
      </c>
      <c r="AZ32" t="s">
        <v>183</v>
      </c>
      <c r="BA32" t="s">
        <v>183</v>
      </c>
      <c r="BB32" t="s">
        <v>183</v>
      </c>
      <c r="BC32" t="s">
        <v>183</v>
      </c>
      <c r="BD32" t="s">
        <v>183</v>
      </c>
      <c r="BE32" t="s">
        <v>183</v>
      </c>
      <c r="BF32" t="s">
        <v>183</v>
      </c>
      <c r="BG32" t="s">
        <v>183</v>
      </c>
      <c r="BH32" t="s">
        <v>183</v>
      </c>
      <c r="BI32" t="s">
        <v>183</v>
      </c>
      <c r="BJ32" t="s">
        <v>183</v>
      </c>
      <c r="BK32" t="s">
        <v>183</v>
      </c>
      <c r="BL32" t="s">
        <v>183</v>
      </c>
      <c r="BM32" t="s">
        <v>183</v>
      </c>
      <c r="BN32" t="s">
        <v>183</v>
      </c>
      <c r="BO32" t="s">
        <v>183</v>
      </c>
      <c r="BP32" t="s">
        <v>183</v>
      </c>
      <c r="BQ32" t="s">
        <v>183</v>
      </c>
      <c r="BR32" t="s">
        <v>183</v>
      </c>
      <c r="BS32" t="s">
        <v>183</v>
      </c>
      <c r="BT32" t="s">
        <v>183</v>
      </c>
      <c r="BU32" t="s">
        <v>183</v>
      </c>
      <c r="BV32" t="s">
        <v>183</v>
      </c>
      <c r="BW32" t="s">
        <v>183</v>
      </c>
      <c r="BX32" t="s">
        <v>183</v>
      </c>
      <c r="BY32" t="s">
        <v>183</v>
      </c>
      <c r="BZ32" t="s">
        <v>183</v>
      </c>
      <c r="CA32" t="s">
        <v>183</v>
      </c>
      <c r="CB32" t="s">
        <v>183</v>
      </c>
      <c r="CC32" t="s">
        <v>183</v>
      </c>
      <c r="CD32" t="s">
        <v>183</v>
      </c>
      <c r="CE32" t="s">
        <v>183</v>
      </c>
      <c r="CF32" t="s">
        <v>183</v>
      </c>
      <c r="CG32" t="s">
        <v>183</v>
      </c>
      <c r="CH32" t="s">
        <v>183</v>
      </c>
      <c r="CI32" t="s">
        <v>183</v>
      </c>
      <c r="CJ32" t="s">
        <v>183</v>
      </c>
    </row>
    <row r="33" spans="1:88" x14ac:dyDescent="0.2">
      <c r="A33" t="s">
        <v>140</v>
      </c>
      <c r="B33" t="s">
        <v>280</v>
      </c>
      <c r="C33">
        <v>8.9</v>
      </c>
      <c r="D33">
        <v>6.3</v>
      </c>
      <c r="E33">
        <v>3.1</v>
      </c>
      <c r="F33">
        <v>1.1000000000000001</v>
      </c>
      <c r="G33">
        <v>1.3</v>
      </c>
      <c r="H33">
        <v>3.3</v>
      </c>
      <c r="I33">
        <v>4.4000000000000004</v>
      </c>
      <c r="J33">
        <v>4.5</v>
      </c>
      <c r="K33">
        <v>5.6</v>
      </c>
      <c r="L33">
        <v>5.6</v>
      </c>
      <c r="M33">
        <v>6.2</v>
      </c>
      <c r="N33">
        <v>8.1</v>
      </c>
      <c r="O33">
        <v>9.1999999999999993</v>
      </c>
      <c r="P33">
        <v>11.5</v>
      </c>
      <c r="Q33">
        <v>12.9</v>
      </c>
      <c r="R33">
        <v>14.2</v>
      </c>
      <c r="S33">
        <v>12.1</v>
      </c>
      <c r="T33">
        <v>11.6</v>
      </c>
      <c r="U33">
        <v>16.399999999999999</v>
      </c>
      <c r="V33">
        <v>23.4</v>
      </c>
      <c r="W33">
        <v>24</v>
      </c>
      <c r="X33">
        <v>22.6</v>
      </c>
      <c r="Y33">
        <v>25.2</v>
      </c>
      <c r="Z33">
        <v>27.8</v>
      </c>
      <c r="AA33">
        <v>28.4</v>
      </c>
      <c r="AB33">
        <v>30.9</v>
      </c>
      <c r="AC33">
        <v>37.200000000000003</v>
      </c>
      <c r="AD33">
        <v>38.5</v>
      </c>
      <c r="AE33">
        <v>40.6</v>
      </c>
      <c r="AF33">
        <v>39.799999999999997</v>
      </c>
      <c r="AG33">
        <v>46.9</v>
      </c>
      <c r="AH33">
        <v>47.1</v>
      </c>
      <c r="AI33">
        <v>48.8</v>
      </c>
      <c r="AJ33">
        <v>55.9</v>
      </c>
      <c r="AK33">
        <v>60.4</v>
      </c>
      <c r="AL33">
        <v>65.900000000000006</v>
      </c>
      <c r="AM33">
        <v>75.2</v>
      </c>
      <c r="AN33">
        <v>82.5</v>
      </c>
      <c r="AO33">
        <v>84.6</v>
      </c>
      <c r="AP33">
        <v>88.7</v>
      </c>
      <c r="AQ33">
        <v>90</v>
      </c>
      <c r="AR33">
        <v>89.1</v>
      </c>
      <c r="AS33">
        <v>105.2</v>
      </c>
      <c r="AT33">
        <v>121.7</v>
      </c>
      <c r="AU33">
        <v>135.6</v>
      </c>
      <c r="AV33">
        <v>136</v>
      </c>
      <c r="AW33">
        <v>168</v>
      </c>
      <c r="AX33">
        <v>195.3</v>
      </c>
      <c r="AY33">
        <v>227.2</v>
      </c>
      <c r="AZ33">
        <v>262.39999999999998</v>
      </c>
      <c r="BA33">
        <v>285</v>
      </c>
      <c r="BB33">
        <v>284.7</v>
      </c>
      <c r="BC33">
        <v>334.5</v>
      </c>
      <c r="BD33">
        <v>358.4</v>
      </c>
      <c r="BE33">
        <v>401.6</v>
      </c>
      <c r="BF33">
        <v>452.7</v>
      </c>
      <c r="BG33">
        <v>484.4</v>
      </c>
      <c r="BH33">
        <v>458.4</v>
      </c>
      <c r="BI33">
        <v>494.5</v>
      </c>
      <c r="BJ33">
        <v>542.79999999999995</v>
      </c>
      <c r="BK33">
        <v>535.4</v>
      </c>
      <c r="BL33">
        <v>557.9</v>
      </c>
      <c r="BM33">
        <v>611.79999999999995</v>
      </c>
      <c r="BN33">
        <v>622.9</v>
      </c>
      <c r="BO33">
        <v>664</v>
      </c>
      <c r="BP33">
        <v>734.3</v>
      </c>
      <c r="BQ33">
        <v>818.4</v>
      </c>
      <c r="BR33">
        <v>880.8</v>
      </c>
      <c r="BS33">
        <v>954.9</v>
      </c>
      <c r="BT33">
        <v>918</v>
      </c>
      <c r="BU33">
        <v>997.3</v>
      </c>
      <c r="BV33">
        <v>975.9</v>
      </c>
      <c r="BW33">
        <v>1079.8</v>
      </c>
      <c r="BX33">
        <v>1235.2</v>
      </c>
      <c r="BY33">
        <v>1320.2</v>
      </c>
      <c r="BZ33">
        <v>1386.4</v>
      </c>
      <c r="CA33">
        <v>1524.2</v>
      </c>
      <c r="CB33">
        <v>1575.7</v>
      </c>
      <c r="CC33">
        <v>1462.1</v>
      </c>
      <c r="CD33">
        <v>1490.7</v>
      </c>
      <c r="CE33">
        <v>1897.1</v>
      </c>
      <c r="CF33">
        <v>2094.9</v>
      </c>
      <c r="CG33">
        <v>2071.5</v>
      </c>
      <c r="CH33">
        <v>2066.5</v>
      </c>
      <c r="CI33">
        <v>2080.8000000000002</v>
      </c>
      <c r="CJ33" t="s">
        <v>144</v>
      </c>
    </row>
    <row r="34" spans="1:88" x14ac:dyDescent="0.2">
      <c r="A34" t="s">
        <v>163</v>
      </c>
      <c r="B34" t="s">
        <v>270</v>
      </c>
      <c r="C34">
        <v>3.7</v>
      </c>
      <c r="D34">
        <v>1.2</v>
      </c>
      <c r="E34">
        <v>-1.6</v>
      </c>
      <c r="F34">
        <v>-3.1</v>
      </c>
      <c r="G34">
        <v>-2.7</v>
      </c>
      <c r="H34">
        <v>-0.8</v>
      </c>
      <c r="I34">
        <v>0.2</v>
      </c>
      <c r="J34">
        <v>0.3</v>
      </c>
      <c r="K34">
        <v>0.9</v>
      </c>
      <c r="L34">
        <v>0.8</v>
      </c>
      <c r="M34">
        <v>1.4</v>
      </c>
      <c r="N34">
        <v>3</v>
      </c>
      <c r="O34">
        <v>3.7</v>
      </c>
      <c r="P34">
        <v>5.0999999999999996</v>
      </c>
      <c r="Q34">
        <v>6.4</v>
      </c>
      <c r="R34">
        <v>7.4</v>
      </c>
      <c r="S34">
        <v>5.2</v>
      </c>
      <c r="T34">
        <v>3.6</v>
      </c>
      <c r="U34">
        <v>6.6</v>
      </c>
      <c r="V34">
        <v>11.9</v>
      </c>
      <c r="W34">
        <v>11.6</v>
      </c>
      <c r="X34">
        <v>9.3000000000000007</v>
      </c>
      <c r="Y34">
        <v>10.1</v>
      </c>
      <c r="Z34">
        <v>11.7</v>
      </c>
      <c r="AA34">
        <v>11.1</v>
      </c>
      <c r="AB34">
        <v>12.6</v>
      </c>
      <c r="AC34">
        <v>17.600000000000001</v>
      </c>
      <c r="AD34">
        <v>16.399999999999999</v>
      </c>
      <c r="AE34">
        <v>16</v>
      </c>
      <c r="AF34">
        <v>13.3</v>
      </c>
      <c r="AG34">
        <v>19.2</v>
      </c>
      <c r="AH34">
        <v>18.5</v>
      </c>
      <c r="AI34">
        <v>19.2</v>
      </c>
      <c r="AJ34">
        <v>24.9</v>
      </c>
      <c r="AK34">
        <v>27.9</v>
      </c>
      <c r="AL34">
        <v>31.4</v>
      </c>
      <c r="AM34">
        <v>38</v>
      </c>
      <c r="AN34">
        <v>41.6</v>
      </c>
      <c r="AO34">
        <v>39.5</v>
      </c>
      <c r="AP34">
        <v>38.6</v>
      </c>
      <c r="AQ34">
        <v>34.200000000000003</v>
      </c>
      <c r="AR34">
        <v>27.2</v>
      </c>
      <c r="AS34">
        <v>37.5</v>
      </c>
      <c r="AT34">
        <v>48</v>
      </c>
      <c r="AU34">
        <v>53.5</v>
      </c>
      <c r="AV34">
        <v>39.700000000000003</v>
      </c>
      <c r="AW34">
        <v>54.3</v>
      </c>
      <c r="AX34">
        <v>70</v>
      </c>
      <c r="AY34">
        <v>86.6</v>
      </c>
      <c r="AZ34">
        <v>102.9</v>
      </c>
      <c r="BA34">
        <v>101.4</v>
      </c>
      <c r="BB34">
        <v>72.3</v>
      </c>
      <c r="BC34">
        <v>89.4</v>
      </c>
      <c r="BD34">
        <v>85.6</v>
      </c>
      <c r="BE34">
        <v>115.7</v>
      </c>
      <c r="BF34">
        <v>149.5</v>
      </c>
      <c r="BG34">
        <v>157.5</v>
      </c>
      <c r="BH34">
        <v>108.5</v>
      </c>
      <c r="BI34">
        <v>123.2</v>
      </c>
      <c r="BJ34">
        <v>143.30000000000001</v>
      </c>
      <c r="BK34">
        <v>110.2</v>
      </c>
      <c r="BL34">
        <v>102.7</v>
      </c>
      <c r="BM34">
        <v>132.19999999999999</v>
      </c>
      <c r="BN34">
        <v>137.1</v>
      </c>
      <c r="BO34">
        <v>145.6</v>
      </c>
      <c r="BP34">
        <v>192.8</v>
      </c>
      <c r="BQ34">
        <v>226.2</v>
      </c>
      <c r="BR34">
        <v>251.1</v>
      </c>
      <c r="BS34">
        <v>280.89999999999998</v>
      </c>
      <c r="BT34">
        <v>198.7</v>
      </c>
      <c r="BU34">
        <v>223.5</v>
      </c>
      <c r="BV34">
        <v>131.4</v>
      </c>
      <c r="BW34">
        <v>180.2</v>
      </c>
      <c r="BX34">
        <v>314.7</v>
      </c>
      <c r="BY34">
        <v>378.6</v>
      </c>
      <c r="BZ34">
        <v>413.2</v>
      </c>
      <c r="CA34">
        <v>484.8</v>
      </c>
      <c r="CB34">
        <v>447.1</v>
      </c>
      <c r="CC34">
        <v>264.60000000000002</v>
      </c>
      <c r="CD34">
        <v>167.3</v>
      </c>
      <c r="CE34">
        <v>552.9</v>
      </c>
      <c r="CF34">
        <v>811.9</v>
      </c>
      <c r="CG34">
        <v>733.9</v>
      </c>
      <c r="CH34">
        <v>710.9</v>
      </c>
      <c r="CI34">
        <v>673</v>
      </c>
      <c r="CJ34" t="s">
        <v>144</v>
      </c>
    </row>
    <row r="35" spans="1:88" x14ac:dyDescent="0.2">
      <c r="A35" t="s">
        <v>164</v>
      </c>
      <c r="B35" t="s">
        <v>281</v>
      </c>
      <c r="C35">
        <v>5.2</v>
      </c>
      <c r="D35">
        <v>5.0999999999999996</v>
      </c>
      <c r="E35">
        <v>4.8</v>
      </c>
      <c r="F35">
        <v>4.2</v>
      </c>
      <c r="G35">
        <v>4</v>
      </c>
      <c r="H35">
        <v>4.0999999999999996</v>
      </c>
      <c r="I35">
        <v>4.2</v>
      </c>
      <c r="J35">
        <v>4.2</v>
      </c>
      <c r="K35">
        <v>4.7</v>
      </c>
      <c r="L35">
        <v>4.8</v>
      </c>
      <c r="M35">
        <v>4.8</v>
      </c>
      <c r="N35">
        <v>5</v>
      </c>
      <c r="O35">
        <v>5.6</v>
      </c>
      <c r="P35">
        <v>6.4</v>
      </c>
      <c r="Q35">
        <v>6.6</v>
      </c>
      <c r="R35">
        <v>6.7</v>
      </c>
      <c r="S35">
        <v>7</v>
      </c>
      <c r="T35">
        <v>8</v>
      </c>
      <c r="U35">
        <v>9.8000000000000007</v>
      </c>
      <c r="V35">
        <v>11.5</v>
      </c>
      <c r="W35">
        <v>12.4</v>
      </c>
      <c r="X35">
        <v>13.3</v>
      </c>
      <c r="Y35">
        <v>15.1</v>
      </c>
      <c r="Z35">
        <v>16.100000000000001</v>
      </c>
      <c r="AA35">
        <v>17.3</v>
      </c>
      <c r="AB35">
        <v>18.3</v>
      </c>
      <c r="AC35">
        <v>19.600000000000001</v>
      </c>
      <c r="AD35">
        <v>22.1</v>
      </c>
      <c r="AE35">
        <v>24.6</v>
      </c>
      <c r="AF35">
        <v>26.4</v>
      </c>
      <c r="AG35">
        <v>27.6</v>
      </c>
      <c r="AH35">
        <v>28.5</v>
      </c>
      <c r="AI35">
        <v>29.5</v>
      </c>
      <c r="AJ35">
        <v>30.8</v>
      </c>
      <c r="AK35">
        <v>32.4</v>
      </c>
      <c r="AL35">
        <v>34.4</v>
      </c>
      <c r="AM35">
        <v>37.1</v>
      </c>
      <c r="AN35">
        <v>40.9</v>
      </c>
      <c r="AO35">
        <v>45.1</v>
      </c>
      <c r="AP35">
        <v>50</v>
      </c>
      <c r="AQ35">
        <v>55.7</v>
      </c>
      <c r="AR35">
        <v>61.8</v>
      </c>
      <c r="AS35">
        <v>67.599999999999994</v>
      </c>
      <c r="AT35">
        <v>73.400000000000006</v>
      </c>
      <c r="AU35">
        <v>82</v>
      </c>
      <c r="AV35">
        <v>96</v>
      </c>
      <c r="AW35">
        <v>113.5</v>
      </c>
      <c r="AX35">
        <v>125</v>
      </c>
      <c r="AY35">
        <v>140.5</v>
      </c>
      <c r="AZ35">
        <v>159.30000000000001</v>
      </c>
      <c r="BA35">
        <v>183.4</v>
      </c>
      <c r="BB35">
        <v>212.1</v>
      </c>
      <c r="BC35">
        <v>244.9</v>
      </c>
      <c r="BD35">
        <v>272.5</v>
      </c>
      <c r="BE35">
        <v>285.89999999999998</v>
      </c>
      <c r="BF35">
        <v>303.2</v>
      </c>
      <c r="BG35">
        <v>326.89999999999998</v>
      </c>
      <c r="BH35">
        <v>349.9</v>
      </c>
      <c r="BI35">
        <v>371.3</v>
      </c>
      <c r="BJ35">
        <v>399.4</v>
      </c>
      <c r="BK35">
        <v>427.2</v>
      </c>
      <c r="BL35">
        <v>455.3</v>
      </c>
      <c r="BM35">
        <v>480.9</v>
      </c>
      <c r="BN35">
        <v>496.2</v>
      </c>
      <c r="BO35">
        <v>519.79999999999995</v>
      </c>
      <c r="BP35">
        <v>550.4</v>
      </c>
      <c r="BQ35">
        <v>593.6</v>
      </c>
      <c r="BR35">
        <v>629.79999999999995</v>
      </c>
      <c r="BS35">
        <v>674</v>
      </c>
      <c r="BT35">
        <v>719.3</v>
      </c>
      <c r="BU35">
        <v>774.6</v>
      </c>
      <c r="BV35">
        <v>844.5</v>
      </c>
      <c r="BW35">
        <v>894.9</v>
      </c>
      <c r="BX35">
        <v>920.5</v>
      </c>
      <c r="BY35">
        <v>941.5</v>
      </c>
      <c r="BZ35">
        <v>982.7</v>
      </c>
      <c r="CA35">
        <v>1051.5999999999999</v>
      </c>
      <c r="CB35">
        <v>1128.5999999999999</v>
      </c>
      <c r="CC35">
        <v>1197.5</v>
      </c>
      <c r="CD35">
        <v>1259.2</v>
      </c>
      <c r="CE35">
        <v>1260.5999999999999</v>
      </c>
      <c r="CF35">
        <v>1262.5</v>
      </c>
      <c r="CG35">
        <v>1298.8</v>
      </c>
      <c r="CH35">
        <v>1348.5</v>
      </c>
      <c r="CI35">
        <v>1402.1</v>
      </c>
      <c r="CJ35">
        <v>1457.2</v>
      </c>
    </row>
    <row r="36" spans="1:88" x14ac:dyDescent="0.2">
      <c r="A36" t="s">
        <v>166</v>
      </c>
      <c r="B36" t="s">
        <v>282</v>
      </c>
      <c r="C36" t="s">
        <v>144</v>
      </c>
      <c r="D36" t="s">
        <v>144</v>
      </c>
      <c r="E36" t="s">
        <v>144</v>
      </c>
      <c r="F36" t="s">
        <v>144</v>
      </c>
      <c r="G36" t="s">
        <v>144</v>
      </c>
      <c r="H36" t="s">
        <v>144</v>
      </c>
      <c r="I36" t="s">
        <v>144</v>
      </c>
      <c r="J36" t="s">
        <v>144</v>
      </c>
      <c r="K36" t="s">
        <v>144</v>
      </c>
      <c r="L36" t="s">
        <v>144</v>
      </c>
      <c r="M36" t="s">
        <v>144</v>
      </c>
      <c r="N36" t="s">
        <v>144</v>
      </c>
      <c r="O36" t="s">
        <v>144</v>
      </c>
      <c r="P36" t="s">
        <v>144</v>
      </c>
      <c r="Q36" t="s">
        <v>144</v>
      </c>
      <c r="R36" t="s">
        <v>144</v>
      </c>
      <c r="S36" t="s">
        <v>144</v>
      </c>
      <c r="T36" t="s">
        <v>144</v>
      </c>
      <c r="U36" t="s">
        <v>144</v>
      </c>
      <c r="V36" t="s">
        <v>144</v>
      </c>
      <c r="W36" t="s">
        <v>144</v>
      </c>
      <c r="X36" t="s">
        <v>144</v>
      </c>
      <c r="Y36" t="s">
        <v>144</v>
      </c>
      <c r="Z36" t="s">
        <v>144</v>
      </c>
      <c r="AA36" t="s">
        <v>144</v>
      </c>
      <c r="AB36" t="s">
        <v>144</v>
      </c>
      <c r="AC36">
        <v>0</v>
      </c>
      <c r="AD36">
        <v>0</v>
      </c>
      <c r="AE36">
        <v>0</v>
      </c>
      <c r="AF36">
        <v>0</v>
      </c>
      <c r="AG36">
        <v>0</v>
      </c>
      <c r="AH36">
        <v>-0.1</v>
      </c>
      <c r="AI36">
        <v>-0.1</v>
      </c>
      <c r="AJ36">
        <v>-0.1</v>
      </c>
      <c r="AK36">
        <v>-0.1</v>
      </c>
      <c r="AL36">
        <v>-0.1</v>
      </c>
      <c r="AM36">
        <v>-0.1</v>
      </c>
      <c r="AN36">
        <v>-0.1</v>
      </c>
      <c r="AO36">
        <v>-0.1</v>
      </c>
      <c r="AP36">
        <v>-0.1</v>
      </c>
      <c r="AQ36">
        <v>-0.1</v>
      </c>
      <c r="AR36">
        <v>-0.1</v>
      </c>
      <c r="AS36">
        <v>-0.1</v>
      </c>
      <c r="AT36">
        <v>-0.2</v>
      </c>
      <c r="AU36">
        <v>-0.2</v>
      </c>
      <c r="AV36">
        <v>-0.2</v>
      </c>
      <c r="AW36">
        <v>-0.2</v>
      </c>
      <c r="AX36">
        <v>-0.2</v>
      </c>
      <c r="AY36">
        <v>-0.2</v>
      </c>
      <c r="AZ36">
        <v>-0.2</v>
      </c>
      <c r="BA36">
        <v>-0.2</v>
      </c>
      <c r="BB36">
        <v>-0.3</v>
      </c>
      <c r="BC36">
        <v>-0.2</v>
      </c>
      <c r="BD36">
        <v>-0.2</v>
      </c>
      <c r="BE36">
        <v>0</v>
      </c>
      <c r="BF36">
        <v>0</v>
      </c>
      <c r="BG36">
        <v>0</v>
      </c>
      <c r="BH36">
        <v>0</v>
      </c>
      <c r="BI36">
        <v>0</v>
      </c>
      <c r="BJ36">
        <v>0</v>
      </c>
      <c r="BK36">
        <v>2</v>
      </c>
      <c r="BL36">
        <v>0</v>
      </c>
      <c r="BM36">
        <v>1.3</v>
      </c>
      <c r="BN36">
        <v>10.4</v>
      </c>
      <c r="BO36">
        <v>1.4</v>
      </c>
      <c r="BP36">
        <v>8.9</v>
      </c>
      <c r="BQ36">
        <v>1.5</v>
      </c>
      <c r="BR36">
        <v>0</v>
      </c>
      <c r="BS36">
        <v>0</v>
      </c>
      <c r="BT36">
        <v>0</v>
      </c>
      <c r="BU36">
        <v>0.9</v>
      </c>
      <c r="BV36">
        <v>0</v>
      </c>
      <c r="BW36">
        <v>-4.8</v>
      </c>
      <c r="BX36">
        <v>0</v>
      </c>
      <c r="BY36">
        <v>-0.1</v>
      </c>
      <c r="BZ36">
        <v>9.5</v>
      </c>
      <c r="CA36">
        <v>12.2</v>
      </c>
      <c r="CB36">
        <v>0</v>
      </c>
      <c r="CC36">
        <v>0</v>
      </c>
      <c r="CD36">
        <v>-64.2</v>
      </c>
      <c r="CE36">
        <v>-83.6</v>
      </c>
      <c r="CF36">
        <v>-20.6</v>
      </c>
      <c r="CG36">
        <v>-38.799999999999997</v>
      </c>
      <c r="CH36">
        <v>-7.1</v>
      </c>
      <c r="CI36">
        <v>-5.7</v>
      </c>
      <c r="CJ36" t="s">
        <v>144</v>
      </c>
    </row>
    <row r="37" spans="1:88" x14ac:dyDescent="0.2">
      <c r="A37" t="s">
        <v>5</v>
      </c>
      <c r="B37" s="2" t="s">
        <v>182</v>
      </c>
      <c r="C37" t="s">
        <v>183</v>
      </c>
      <c r="D37" t="s">
        <v>183</v>
      </c>
      <c r="E37" t="s">
        <v>183</v>
      </c>
      <c r="F37" t="s">
        <v>183</v>
      </c>
      <c r="G37" t="s">
        <v>183</v>
      </c>
      <c r="H37" t="s">
        <v>183</v>
      </c>
      <c r="I37" t="s">
        <v>183</v>
      </c>
      <c r="J37" t="s">
        <v>183</v>
      </c>
      <c r="K37" t="s">
        <v>183</v>
      </c>
      <c r="L37" t="s">
        <v>183</v>
      </c>
      <c r="M37" t="s">
        <v>183</v>
      </c>
      <c r="N37" t="s">
        <v>183</v>
      </c>
      <c r="O37" t="s">
        <v>183</v>
      </c>
      <c r="P37" t="s">
        <v>183</v>
      </c>
      <c r="Q37" t="s">
        <v>183</v>
      </c>
      <c r="R37" t="s">
        <v>183</v>
      </c>
      <c r="S37" t="s">
        <v>183</v>
      </c>
      <c r="T37" t="s">
        <v>183</v>
      </c>
      <c r="U37" t="s">
        <v>183</v>
      </c>
      <c r="V37" t="s">
        <v>183</v>
      </c>
      <c r="W37" t="s">
        <v>183</v>
      </c>
      <c r="X37" t="s">
        <v>183</v>
      </c>
      <c r="Y37" t="s">
        <v>183</v>
      </c>
      <c r="Z37" t="s">
        <v>183</v>
      </c>
      <c r="AA37" t="s">
        <v>183</v>
      </c>
      <c r="AB37" t="s">
        <v>183</v>
      </c>
      <c r="AC37" t="s">
        <v>183</v>
      </c>
      <c r="AD37" t="s">
        <v>183</v>
      </c>
      <c r="AE37" t="s">
        <v>183</v>
      </c>
      <c r="AF37" t="s">
        <v>183</v>
      </c>
      <c r="AG37" t="s">
        <v>183</v>
      </c>
      <c r="AH37" t="s">
        <v>183</v>
      </c>
      <c r="AI37" t="s">
        <v>183</v>
      </c>
      <c r="AJ37" t="s">
        <v>183</v>
      </c>
      <c r="AK37" t="s">
        <v>183</v>
      </c>
      <c r="AL37" t="s">
        <v>183</v>
      </c>
      <c r="AM37" t="s">
        <v>183</v>
      </c>
      <c r="AN37" t="s">
        <v>183</v>
      </c>
      <c r="AO37" t="s">
        <v>183</v>
      </c>
      <c r="AP37" t="s">
        <v>183</v>
      </c>
      <c r="AQ37" t="s">
        <v>183</v>
      </c>
      <c r="AR37" t="s">
        <v>183</v>
      </c>
      <c r="AS37" t="s">
        <v>183</v>
      </c>
      <c r="AT37" t="s">
        <v>183</v>
      </c>
      <c r="AU37" t="s">
        <v>183</v>
      </c>
      <c r="AV37" t="s">
        <v>183</v>
      </c>
      <c r="AW37" t="s">
        <v>183</v>
      </c>
      <c r="AX37" t="s">
        <v>183</v>
      </c>
      <c r="AY37" t="s">
        <v>183</v>
      </c>
      <c r="AZ37" t="s">
        <v>183</v>
      </c>
      <c r="BA37" t="s">
        <v>183</v>
      </c>
      <c r="BB37" t="s">
        <v>183</v>
      </c>
      <c r="BC37" t="s">
        <v>183</v>
      </c>
      <c r="BD37" t="s">
        <v>183</v>
      </c>
      <c r="BE37" t="s">
        <v>183</v>
      </c>
      <c r="BF37" t="s">
        <v>183</v>
      </c>
      <c r="BG37" t="s">
        <v>183</v>
      </c>
      <c r="BH37" t="s">
        <v>183</v>
      </c>
      <c r="BI37" t="s">
        <v>183</v>
      </c>
      <c r="BJ37" t="s">
        <v>183</v>
      </c>
      <c r="BK37" t="s">
        <v>183</v>
      </c>
      <c r="BL37" t="s">
        <v>183</v>
      </c>
      <c r="BM37" t="s">
        <v>183</v>
      </c>
      <c r="BN37" t="s">
        <v>183</v>
      </c>
      <c r="BO37" t="s">
        <v>183</v>
      </c>
      <c r="BP37" t="s">
        <v>183</v>
      </c>
      <c r="BQ37" t="s">
        <v>183</v>
      </c>
      <c r="BR37" t="s">
        <v>183</v>
      </c>
      <c r="BS37" t="s">
        <v>183</v>
      </c>
      <c r="BT37" t="s">
        <v>183</v>
      </c>
      <c r="BU37" t="s">
        <v>183</v>
      </c>
      <c r="BV37" t="s">
        <v>183</v>
      </c>
      <c r="BW37" t="s">
        <v>183</v>
      </c>
      <c r="BX37" t="s">
        <v>183</v>
      </c>
      <c r="BY37" t="s">
        <v>183</v>
      </c>
      <c r="BZ37" t="s">
        <v>183</v>
      </c>
      <c r="CA37" t="s">
        <v>183</v>
      </c>
      <c r="CB37" t="s">
        <v>183</v>
      </c>
      <c r="CC37" t="s">
        <v>183</v>
      </c>
      <c r="CD37" t="s">
        <v>183</v>
      </c>
      <c r="CE37" t="s">
        <v>183</v>
      </c>
      <c r="CF37" t="s">
        <v>183</v>
      </c>
      <c r="CG37" t="s">
        <v>183</v>
      </c>
      <c r="CH37" t="s">
        <v>183</v>
      </c>
      <c r="CI37" t="s">
        <v>183</v>
      </c>
      <c r="CJ37" t="s">
        <v>183</v>
      </c>
    </row>
    <row r="38" spans="1:88" x14ac:dyDescent="0.2">
      <c r="A38" t="s">
        <v>167</v>
      </c>
      <c r="B38" t="s">
        <v>283</v>
      </c>
      <c r="C38">
        <v>14</v>
      </c>
      <c r="D38">
        <v>10.9</v>
      </c>
      <c r="E38">
        <v>8.3000000000000007</v>
      </c>
      <c r="F38">
        <v>5</v>
      </c>
      <c r="G38">
        <v>5.3</v>
      </c>
      <c r="H38">
        <v>7</v>
      </c>
      <c r="I38">
        <v>10.1</v>
      </c>
      <c r="J38">
        <v>10.4</v>
      </c>
      <c r="K38">
        <v>12.5</v>
      </c>
      <c r="L38">
        <v>10.6</v>
      </c>
      <c r="M38">
        <v>11.1</v>
      </c>
      <c r="N38">
        <v>12.2</v>
      </c>
      <c r="O38">
        <v>16.7</v>
      </c>
      <c r="P38">
        <v>23.3</v>
      </c>
      <c r="Q38">
        <v>28.2</v>
      </c>
      <c r="R38">
        <v>29.3</v>
      </c>
      <c r="S38">
        <v>30.8</v>
      </c>
      <c r="T38">
        <v>35.700000000000003</v>
      </c>
      <c r="U38">
        <v>34.6</v>
      </c>
      <c r="V38">
        <v>39.299999999999997</v>
      </c>
      <c r="W38">
        <v>34.700000000000003</v>
      </c>
      <c r="X38">
        <v>37.5</v>
      </c>
      <c r="Y38">
        <v>42.6</v>
      </c>
      <c r="Z38">
        <v>43</v>
      </c>
      <c r="AA38">
        <v>42</v>
      </c>
      <c r="AB38">
        <v>42.3</v>
      </c>
      <c r="AC38">
        <v>44.3</v>
      </c>
      <c r="AD38">
        <v>45.8</v>
      </c>
      <c r="AE38">
        <v>47.8</v>
      </c>
      <c r="AF38">
        <v>50.2</v>
      </c>
      <c r="AG38">
        <v>50.3</v>
      </c>
      <c r="AH38">
        <v>50.6</v>
      </c>
      <c r="AI38">
        <v>53.2</v>
      </c>
      <c r="AJ38">
        <v>55.2</v>
      </c>
      <c r="AK38">
        <v>56.4</v>
      </c>
      <c r="AL38">
        <v>59.1</v>
      </c>
      <c r="AM38">
        <v>63.7</v>
      </c>
      <c r="AN38">
        <v>67.900000000000006</v>
      </c>
      <c r="AO38">
        <v>69.5</v>
      </c>
      <c r="AP38">
        <v>73.8</v>
      </c>
      <c r="AQ38">
        <v>77</v>
      </c>
      <c r="AR38">
        <v>77.8</v>
      </c>
      <c r="AS38">
        <v>83.9</v>
      </c>
      <c r="AT38">
        <v>95.1</v>
      </c>
      <c r="AU38">
        <v>112.5</v>
      </c>
      <c r="AV38">
        <v>112.2</v>
      </c>
      <c r="AW38">
        <v>118.2</v>
      </c>
      <c r="AX38">
        <v>131</v>
      </c>
      <c r="AY38">
        <v>144.5</v>
      </c>
      <c r="AZ38">
        <v>166</v>
      </c>
      <c r="BA38">
        <v>179.4</v>
      </c>
      <c r="BB38">
        <v>171.6</v>
      </c>
      <c r="BC38">
        <v>179.7</v>
      </c>
      <c r="BD38">
        <v>171.2</v>
      </c>
      <c r="BE38">
        <v>186.3</v>
      </c>
      <c r="BF38">
        <v>228.2</v>
      </c>
      <c r="BG38">
        <v>241.1</v>
      </c>
      <c r="BH38">
        <v>256.5</v>
      </c>
      <c r="BI38">
        <v>286.5</v>
      </c>
      <c r="BJ38">
        <v>325.8</v>
      </c>
      <c r="BK38">
        <v>341.9</v>
      </c>
      <c r="BL38">
        <v>354.4</v>
      </c>
      <c r="BM38">
        <v>356</v>
      </c>
      <c r="BN38">
        <v>402.4</v>
      </c>
      <c r="BO38">
        <v>430.5</v>
      </c>
      <c r="BP38">
        <v>459.5</v>
      </c>
      <c r="BQ38">
        <v>484.5</v>
      </c>
      <c r="BR38">
        <v>547.4</v>
      </c>
      <c r="BS38">
        <v>587.9</v>
      </c>
      <c r="BT38">
        <v>644.20000000000005</v>
      </c>
      <c r="BU38">
        <v>700.4</v>
      </c>
      <c r="BV38">
        <v>757.8</v>
      </c>
      <c r="BW38">
        <v>836.8</v>
      </c>
      <c r="BX38">
        <v>871</v>
      </c>
      <c r="BY38">
        <v>900.1</v>
      </c>
      <c r="BZ38">
        <v>962.1</v>
      </c>
      <c r="CA38">
        <v>979</v>
      </c>
      <c r="CB38">
        <v>1053.7</v>
      </c>
      <c r="CC38">
        <v>979.2</v>
      </c>
      <c r="CD38">
        <v>1026.5</v>
      </c>
      <c r="CE38">
        <v>973</v>
      </c>
      <c r="CF38">
        <v>1032.7</v>
      </c>
      <c r="CG38">
        <v>1143.7</v>
      </c>
      <c r="CH38">
        <v>1260.2</v>
      </c>
      <c r="CI38">
        <v>1336.6</v>
      </c>
      <c r="CJ38">
        <v>1380.3</v>
      </c>
    </row>
    <row r="39" spans="1:88" x14ac:dyDescent="0.2">
      <c r="A39" t="s">
        <v>168</v>
      </c>
      <c r="B39" t="s">
        <v>284</v>
      </c>
      <c r="C39">
        <v>5.7</v>
      </c>
      <c r="D39">
        <v>3.9</v>
      </c>
      <c r="E39">
        <v>3</v>
      </c>
      <c r="F39">
        <v>1.8</v>
      </c>
      <c r="G39">
        <v>2.2000000000000002</v>
      </c>
      <c r="H39">
        <v>2.6</v>
      </c>
      <c r="I39">
        <v>4.9000000000000004</v>
      </c>
      <c r="J39">
        <v>3.9</v>
      </c>
      <c r="K39">
        <v>5.6</v>
      </c>
      <c r="L39">
        <v>4</v>
      </c>
      <c r="M39">
        <v>4</v>
      </c>
      <c r="N39">
        <v>4.0999999999999996</v>
      </c>
      <c r="O39">
        <v>6</v>
      </c>
      <c r="P39">
        <v>9.6999999999999993</v>
      </c>
      <c r="Q39">
        <v>11.5</v>
      </c>
      <c r="R39">
        <v>11.4</v>
      </c>
      <c r="S39">
        <v>11.8</v>
      </c>
      <c r="T39">
        <v>14.2</v>
      </c>
      <c r="U39">
        <v>14.3</v>
      </c>
      <c r="V39">
        <v>16.7</v>
      </c>
      <c r="W39">
        <v>12</v>
      </c>
      <c r="X39">
        <v>12.9</v>
      </c>
      <c r="Y39">
        <v>15.3</v>
      </c>
      <c r="Z39">
        <v>14.3</v>
      </c>
      <c r="AA39">
        <v>12.2</v>
      </c>
      <c r="AB39">
        <v>11.7</v>
      </c>
      <c r="AC39">
        <v>10.7</v>
      </c>
      <c r="AD39">
        <v>10.6</v>
      </c>
      <c r="AE39">
        <v>10.6</v>
      </c>
      <c r="AF39">
        <v>12.4</v>
      </c>
      <c r="AG39">
        <v>10</v>
      </c>
      <c r="AH39">
        <v>10.6</v>
      </c>
      <c r="AI39">
        <v>11.2</v>
      </c>
      <c r="AJ39">
        <v>11.2</v>
      </c>
      <c r="AK39">
        <v>11</v>
      </c>
      <c r="AL39">
        <v>9.8000000000000007</v>
      </c>
      <c r="AM39">
        <v>12</v>
      </c>
      <c r="AN39">
        <v>13</v>
      </c>
      <c r="AO39">
        <v>11.6</v>
      </c>
      <c r="AP39">
        <v>11.7</v>
      </c>
      <c r="AQ39">
        <v>12.8</v>
      </c>
      <c r="AR39">
        <v>12.9</v>
      </c>
      <c r="AS39">
        <v>13.4</v>
      </c>
      <c r="AT39">
        <v>17</v>
      </c>
      <c r="AU39">
        <v>29.1</v>
      </c>
      <c r="AV39">
        <v>23.5</v>
      </c>
      <c r="AW39">
        <v>22</v>
      </c>
      <c r="AX39">
        <v>17.2</v>
      </c>
      <c r="AY39">
        <v>16</v>
      </c>
      <c r="AZ39">
        <v>19.899999999999999</v>
      </c>
      <c r="BA39">
        <v>22.2</v>
      </c>
      <c r="BB39">
        <v>11.7</v>
      </c>
      <c r="BC39">
        <v>19</v>
      </c>
      <c r="BD39">
        <v>13.3</v>
      </c>
      <c r="BE39">
        <v>6.2</v>
      </c>
      <c r="BF39">
        <v>20.9</v>
      </c>
      <c r="BG39">
        <v>21</v>
      </c>
      <c r="BH39">
        <v>22.8</v>
      </c>
      <c r="BI39">
        <v>28.9</v>
      </c>
      <c r="BJ39">
        <v>26.8</v>
      </c>
      <c r="BK39">
        <v>33</v>
      </c>
      <c r="BL39">
        <v>32.200000000000003</v>
      </c>
      <c r="BM39">
        <v>26.8</v>
      </c>
      <c r="BN39">
        <v>34.799999999999997</v>
      </c>
      <c r="BO39">
        <v>31.4</v>
      </c>
      <c r="BP39">
        <v>34.700000000000003</v>
      </c>
      <c r="BQ39">
        <v>22</v>
      </c>
      <c r="BR39">
        <v>37.299999999999997</v>
      </c>
      <c r="BS39">
        <v>32.4</v>
      </c>
      <c r="BT39">
        <v>28.4</v>
      </c>
      <c r="BU39">
        <v>28.1</v>
      </c>
      <c r="BV39">
        <v>31.5</v>
      </c>
      <c r="BW39">
        <v>32.1</v>
      </c>
      <c r="BX39">
        <v>19.899999999999999</v>
      </c>
      <c r="BY39">
        <v>38</v>
      </c>
      <c r="BZ39">
        <v>50.4</v>
      </c>
      <c r="CA39">
        <v>46.4</v>
      </c>
      <c r="CB39">
        <v>36</v>
      </c>
      <c r="CC39">
        <v>38.1</v>
      </c>
      <c r="CD39">
        <v>47</v>
      </c>
      <c r="CE39">
        <v>35.5</v>
      </c>
      <c r="CF39">
        <v>46</v>
      </c>
      <c r="CG39">
        <v>75.5</v>
      </c>
      <c r="CH39">
        <v>72.3</v>
      </c>
      <c r="CI39">
        <v>83.2</v>
      </c>
      <c r="CJ39">
        <v>63.7</v>
      </c>
    </row>
    <row r="40" spans="1:88" x14ac:dyDescent="0.2">
      <c r="A40" t="s">
        <v>169</v>
      </c>
      <c r="B40" t="s">
        <v>285</v>
      </c>
      <c r="C40">
        <v>5.7</v>
      </c>
      <c r="D40">
        <v>3.9</v>
      </c>
      <c r="E40">
        <v>3</v>
      </c>
      <c r="F40">
        <v>1.7</v>
      </c>
      <c r="G40">
        <v>2.2000000000000002</v>
      </c>
      <c r="H40">
        <v>2.6</v>
      </c>
      <c r="I40">
        <v>4.9000000000000004</v>
      </c>
      <c r="J40">
        <v>4</v>
      </c>
      <c r="K40">
        <v>5.7</v>
      </c>
      <c r="L40">
        <v>4.0999999999999996</v>
      </c>
      <c r="M40">
        <v>4</v>
      </c>
      <c r="N40">
        <v>4.0999999999999996</v>
      </c>
      <c r="O40">
        <v>6.1</v>
      </c>
      <c r="P40">
        <v>9.8000000000000007</v>
      </c>
      <c r="Q40">
        <v>11.7</v>
      </c>
      <c r="R40">
        <v>11.6</v>
      </c>
      <c r="S40">
        <v>12</v>
      </c>
      <c r="T40">
        <v>14.4</v>
      </c>
      <c r="U40">
        <v>14.6</v>
      </c>
      <c r="V40">
        <v>17.100000000000001</v>
      </c>
      <c r="W40">
        <v>12.4</v>
      </c>
      <c r="X40">
        <v>13.3</v>
      </c>
      <c r="Y40">
        <v>15.8</v>
      </c>
      <c r="Z40">
        <v>14.9</v>
      </c>
      <c r="AA40">
        <v>12.7</v>
      </c>
      <c r="AB40">
        <v>12.2</v>
      </c>
      <c r="AC40">
        <v>11.2</v>
      </c>
      <c r="AD40">
        <v>11.1</v>
      </c>
      <c r="AE40">
        <v>11.1</v>
      </c>
      <c r="AF40">
        <v>13</v>
      </c>
      <c r="AG40">
        <v>10.7</v>
      </c>
      <c r="AH40">
        <v>11.2</v>
      </c>
      <c r="AI40">
        <v>11.8</v>
      </c>
      <c r="AJ40">
        <v>11.7</v>
      </c>
      <c r="AK40">
        <v>11.5</v>
      </c>
      <c r="AL40">
        <v>10.3</v>
      </c>
      <c r="AM40">
        <v>12.5</v>
      </c>
      <c r="AN40">
        <v>13.6</v>
      </c>
      <c r="AO40">
        <v>12.3</v>
      </c>
      <c r="AP40">
        <v>12.3</v>
      </c>
      <c r="AQ40">
        <v>13.6</v>
      </c>
      <c r="AR40">
        <v>13.8</v>
      </c>
      <c r="AS40">
        <v>14.5</v>
      </c>
      <c r="AT40">
        <v>18.2</v>
      </c>
      <c r="AU40">
        <v>30.3</v>
      </c>
      <c r="AV40">
        <v>25.3</v>
      </c>
      <c r="AW40">
        <v>24.6</v>
      </c>
      <c r="AX40">
        <v>20.100000000000001</v>
      </c>
      <c r="AY40">
        <v>19.3</v>
      </c>
      <c r="AZ40">
        <v>23.7</v>
      </c>
      <c r="BA40">
        <v>26.6</v>
      </c>
      <c r="BB40">
        <v>17.3</v>
      </c>
      <c r="BC40">
        <v>25.6</v>
      </c>
      <c r="BD40">
        <v>20.399999999999999</v>
      </c>
      <c r="BE40">
        <v>13.1</v>
      </c>
      <c r="BF40">
        <v>27.6</v>
      </c>
      <c r="BG40">
        <v>27.2</v>
      </c>
      <c r="BH40">
        <v>28.9</v>
      </c>
      <c r="BI40">
        <v>34.799999999999997</v>
      </c>
      <c r="BJ40">
        <v>32.5</v>
      </c>
      <c r="BK40">
        <v>38.799999999999997</v>
      </c>
      <c r="BL40">
        <v>37.799999999999997</v>
      </c>
      <c r="BM40">
        <v>32.5</v>
      </c>
      <c r="BN40">
        <v>40.4</v>
      </c>
      <c r="BO40">
        <v>36.799999999999997</v>
      </c>
      <c r="BP40">
        <v>40.1</v>
      </c>
      <c r="BQ40">
        <v>27.4</v>
      </c>
      <c r="BR40">
        <v>42.6</v>
      </c>
      <c r="BS40">
        <v>37.4</v>
      </c>
      <c r="BT40">
        <v>33.200000000000003</v>
      </c>
      <c r="BU40">
        <v>32.9</v>
      </c>
      <c r="BV40">
        <v>36.1</v>
      </c>
      <c r="BW40">
        <v>36.700000000000003</v>
      </c>
      <c r="BX40">
        <v>24.4</v>
      </c>
      <c r="BY40">
        <v>42.6</v>
      </c>
      <c r="BZ40">
        <v>55.3</v>
      </c>
      <c r="CA40">
        <v>51.8</v>
      </c>
      <c r="CB40">
        <v>41.8</v>
      </c>
      <c r="CC40">
        <v>44.2</v>
      </c>
      <c r="CD40">
        <v>53.5</v>
      </c>
      <c r="CE40">
        <v>41.8</v>
      </c>
      <c r="CF40">
        <v>51.8</v>
      </c>
      <c r="CG40">
        <v>81.400000000000006</v>
      </c>
      <c r="CH40">
        <v>78.2</v>
      </c>
      <c r="CI40">
        <v>88.9</v>
      </c>
      <c r="CJ40">
        <v>69.599999999999994</v>
      </c>
    </row>
    <row r="41" spans="1:88" x14ac:dyDescent="0.2">
      <c r="A41" t="s">
        <v>170</v>
      </c>
      <c r="B41" t="s">
        <v>286</v>
      </c>
      <c r="C41">
        <v>-0.1</v>
      </c>
      <c r="D41">
        <v>0</v>
      </c>
      <c r="E41">
        <v>0</v>
      </c>
      <c r="F41">
        <v>0</v>
      </c>
      <c r="G41">
        <v>0</v>
      </c>
      <c r="H41">
        <v>0</v>
      </c>
      <c r="I41">
        <v>0</v>
      </c>
      <c r="J41">
        <v>0</v>
      </c>
      <c r="K41">
        <v>0</v>
      </c>
      <c r="L41">
        <v>0</v>
      </c>
      <c r="M41">
        <v>0</v>
      </c>
      <c r="N41">
        <v>0</v>
      </c>
      <c r="O41">
        <v>-0.1</v>
      </c>
      <c r="P41">
        <v>-0.1</v>
      </c>
      <c r="Q41">
        <v>-0.2</v>
      </c>
      <c r="R41">
        <v>-0.2</v>
      </c>
      <c r="S41">
        <v>-0.2</v>
      </c>
      <c r="T41">
        <v>-0.2</v>
      </c>
      <c r="U41">
        <v>-0.3</v>
      </c>
      <c r="V41">
        <v>-0.4</v>
      </c>
      <c r="W41">
        <v>-0.4</v>
      </c>
      <c r="X41">
        <v>-0.4</v>
      </c>
      <c r="Y41">
        <v>-0.5</v>
      </c>
      <c r="Z41">
        <v>-0.6</v>
      </c>
      <c r="AA41">
        <v>-0.5</v>
      </c>
      <c r="AB41">
        <v>-0.5</v>
      </c>
      <c r="AC41">
        <v>-0.4</v>
      </c>
      <c r="AD41">
        <v>-0.5</v>
      </c>
      <c r="AE41">
        <v>-0.6</v>
      </c>
      <c r="AF41">
        <v>-0.6</v>
      </c>
      <c r="AG41">
        <v>-0.6</v>
      </c>
      <c r="AH41">
        <v>-0.6</v>
      </c>
      <c r="AI41">
        <v>-0.5</v>
      </c>
      <c r="AJ41">
        <v>-0.5</v>
      </c>
      <c r="AK41">
        <v>-0.5</v>
      </c>
      <c r="AL41">
        <v>-0.5</v>
      </c>
      <c r="AM41">
        <v>-0.5</v>
      </c>
      <c r="AN41">
        <v>-0.6</v>
      </c>
      <c r="AO41">
        <v>-0.6</v>
      </c>
      <c r="AP41">
        <v>-0.7</v>
      </c>
      <c r="AQ41">
        <v>-0.8</v>
      </c>
      <c r="AR41">
        <v>-0.9</v>
      </c>
      <c r="AS41">
        <v>-1.1000000000000001</v>
      </c>
      <c r="AT41">
        <v>-1.2</v>
      </c>
      <c r="AU41">
        <v>-1.3</v>
      </c>
      <c r="AV41">
        <v>-1.8</v>
      </c>
      <c r="AW41">
        <v>-2.6</v>
      </c>
      <c r="AX41">
        <v>-2.9</v>
      </c>
      <c r="AY41">
        <v>-3.3</v>
      </c>
      <c r="AZ41">
        <v>-3.8</v>
      </c>
      <c r="BA41">
        <v>-4.5</v>
      </c>
      <c r="BB41">
        <v>-5.6</v>
      </c>
      <c r="BC41">
        <v>-6.6</v>
      </c>
      <c r="BD41">
        <v>-7.1</v>
      </c>
      <c r="BE41">
        <v>-7</v>
      </c>
      <c r="BF41">
        <v>-6.7</v>
      </c>
      <c r="BG41">
        <v>-6.2</v>
      </c>
      <c r="BH41">
        <v>-6.1</v>
      </c>
      <c r="BI41">
        <v>-5.9</v>
      </c>
      <c r="BJ41">
        <v>-5.7</v>
      </c>
      <c r="BK41">
        <v>-5.7</v>
      </c>
      <c r="BL41">
        <v>-5.7</v>
      </c>
      <c r="BM41">
        <v>-5.7</v>
      </c>
      <c r="BN41">
        <v>-5.6</v>
      </c>
      <c r="BO41">
        <v>-5.5</v>
      </c>
      <c r="BP41">
        <v>-5.4</v>
      </c>
      <c r="BQ41">
        <v>-5.4</v>
      </c>
      <c r="BR41">
        <v>-5.3</v>
      </c>
      <c r="BS41">
        <v>-5</v>
      </c>
      <c r="BT41">
        <v>-4.8</v>
      </c>
      <c r="BU41">
        <v>-4.7</v>
      </c>
      <c r="BV41">
        <v>-4.7</v>
      </c>
      <c r="BW41">
        <v>-4.5999999999999996</v>
      </c>
      <c r="BX41">
        <v>-4.5</v>
      </c>
      <c r="BY41">
        <v>-4.5</v>
      </c>
      <c r="BZ41">
        <v>-4.8</v>
      </c>
      <c r="CA41">
        <v>-5.5</v>
      </c>
      <c r="CB41">
        <v>-5.9</v>
      </c>
      <c r="CC41">
        <v>-6.1</v>
      </c>
      <c r="CD41">
        <v>-6.5</v>
      </c>
      <c r="CE41">
        <v>-6.4</v>
      </c>
      <c r="CF41">
        <v>-5.8</v>
      </c>
      <c r="CG41">
        <v>-5.9</v>
      </c>
      <c r="CH41">
        <v>-5.8</v>
      </c>
      <c r="CI41">
        <v>-5.8</v>
      </c>
      <c r="CJ41">
        <v>-5.9</v>
      </c>
    </row>
    <row r="42" spans="1:88" x14ac:dyDescent="0.2">
      <c r="A42" t="s">
        <v>171</v>
      </c>
      <c r="B42" t="s">
        <v>287</v>
      </c>
      <c r="C42">
        <v>8.4</v>
      </c>
      <c r="D42">
        <v>7</v>
      </c>
      <c r="E42">
        <v>5.3</v>
      </c>
      <c r="F42">
        <v>3.3</v>
      </c>
      <c r="G42">
        <v>3</v>
      </c>
      <c r="H42">
        <v>4.4000000000000004</v>
      </c>
      <c r="I42">
        <v>5.2</v>
      </c>
      <c r="J42">
        <v>6.4</v>
      </c>
      <c r="K42">
        <v>6.9</v>
      </c>
      <c r="L42">
        <v>6.6</v>
      </c>
      <c r="M42">
        <v>7.1</v>
      </c>
      <c r="N42">
        <v>8.1999999999999993</v>
      </c>
      <c r="O42">
        <v>10.6</v>
      </c>
      <c r="P42">
        <v>13.7</v>
      </c>
      <c r="Q42">
        <v>16.7</v>
      </c>
      <c r="R42">
        <v>17.899999999999999</v>
      </c>
      <c r="S42">
        <v>19</v>
      </c>
      <c r="T42">
        <v>21.5</v>
      </c>
      <c r="U42">
        <v>20.2</v>
      </c>
      <c r="V42">
        <v>22.6</v>
      </c>
      <c r="W42">
        <v>22.7</v>
      </c>
      <c r="X42">
        <v>24.6</v>
      </c>
      <c r="Y42">
        <v>27.3</v>
      </c>
      <c r="Z42">
        <v>28.7</v>
      </c>
      <c r="AA42">
        <v>29.8</v>
      </c>
      <c r="AB42">
        <v>30.5</v>
      </c>
      <c r="AC42">
        <v>33.6</v>
      </c>
      <c r="AD42">
        <v>35.200000000000003</v>
      </c>
      <c r="AE42">
        <v>37.200000000000003</v>
      </c>
      <c r="AF42">
        <v>37.700000000000003</v>
      </c>
      <c r="AG42">
        <v>40.299999999999997</v>
      </c>
      <c r="AH42">
        <v>39.9</v>
      </c>
      <c r="AI42">
        <v>42</v>
      </c>
      <c r="AJ42">
        <v>44</v>
      </c>
      <c r="AK42">
        <v>45.4</v>
      </c>
      <c r="AL42">
        <v>49.4</v>
      </c>
      <c r="AM42">
        <v>51.6</v>
      </c>
      <c r="AN42">
        <v>54.9</v>
      </c>
      <c r="AO42">
        <v>57.8</v>
      </c>
      <c r="AP42">
        <v>62.2</v>
      </c>
      <c r="AQ42">
        <v>64.2</v>
      </c>
      <c r="AR42">
        <v>64.900000000000006</v>
      </c>
      <c r="AS42">
        <v>70.5</v>
      </c>
      <c r="AT42">
        <v>78.099999999999994</v>
      </c>
      <c r="AU42">
        <v>83.4</v>
      </c>
      <c r="AV42">
        <v>88.7</v>
      </c>
      <c r="AW42">
        <v>96.2</v>
      </c>
      <c r="AX42">
        <v>113.8</v>
      </c>
      <c r="AY42">
        <v>128.5</v>
      </c>
      <c r="AZ42">
        <v>146.1</v>
      </c>
      <c r="BA42">
        <v>157.30000000000001</v>
      </c>
      <c r="BB42">
        <v>159.9</v>
      </c>
      <c r="BC42">
        <v>160.69999999999999</v>
      </c>
      <c r="BD42">
        <v>157.9</v>
      </c>
      <c r="BE42">
        <v>180.1</v>
      </c>
      <c r="BF42">
        <v>207.3</v>
      </c>
      <c r="BG42">
        <v>220.1</v>
      </c>
      <c r="BH42">
        <v>233.7</v>
      </c>
      <c r="BI42">
        <v>257.60000000000002</v>
      </c>
      <c r="BJ42">
        <v>299.10000000000002</v>
      </c>
      <c r="BK42">
        <v>308.89999999999998</v>
      </c>
      <c r="BL42">
        <v>322.3</v>
      </c>
      <c r="BM42">
        <v>329.2</v>
      </c>
      <c r="BN42">
        <v>367.6</v>
      </c>
      <c r="BO42">
        <v>399.2</v>
      </c>
      <c r="BP42">
        <v>424.8</v>
      </c>
      <c r="BQ42">
        <v>462.4</v>
      </c>
      <c r="BR42">
        <v>510.1</v>
      </c>
      <c r="BS42">
        <v>555.5</v>
      </c>
      <c r="BT42">
        <v>615.70000000000005</v>
      </c>
      <c r="BU42">
        <v>672.3</v>
      </c>
      <c r="BV42">
        <v>726.3</v>
      </c>
      <c r="BW42">
        <v>804.7</v>
      </c>
      <c r="BX42">
        <v>851.1</v>
      </c>
      <c r="BY42">
        <v>862</v>
      </c>
      <c r="BZ42">
        <v>911.6</v>
      </c>
      <c r="CA42">
        <v>932.6</v>
      </c>
      <c r="CB42">
        <v>1017.7</v>
      </c>
      <c r="CC42">
        <v>941.1</v>
      </c>
      <c r="CD42">
        <v>979.5</v>
      </c>
      <c r="CE42">
        <v>937.5</v>
      </c>
      <c r="CF42">
        <v>986.7</v>
      </c>
      <c r="CG42">
        <v>1068.0999999999999</v>
      </c>
      <c r="CH42">
        <v>1187.9000000000001</v>
      </c>
      <c r="CI42">
        <v>1253.5</v>
      </c>
      <c r="CJ42">
        <v>1316.6</v>
      </c>
    </row>
    <row r="43" spans="1:88" x14ac:dyDescent="0.2">
      <c r="A43" t="s">
        <v>172</v>
      </c>
      <c r="B43" t="s">
        <v>288</v>
      </c>
      <c r="C43">
        <v>9</v>
      </c>
      <c r="D43">
        <v>7</v>
      </c>
      <c r="E43">
        <v>5.3</v>
      </c>
      <c r="F43">
        <v>3.5</v>
      </c>
      <c r="G43">
        <v>4</v>
      </c>
      <c r="H43">
        <v>4.9000000000000004</v>
      </c>
      <c r="I43">
        <v>5.7</v>
      </c>
      <c r="J43">
        <v>6.9</v>
      </c>
      <c r="K43">
        <v>7.4</v>
      </c>
      <c r="L43">
        <v>6.8</v>
      </c>
      <c r="M43">
        <v>7.7</v>
      </c>
      <c r="N43">
        <v>8.6999999999999993</v>
      </c>
      <c r="O43">
        <v>11.7</v>
      </c>
      <c r="P43">
        <v>14.5</v>
      </c>
      <c r="Q43">
        <v>17.2</v>
      </c>
      <c r="R43">
        <v>18.3</v>
      </c>
      <c r="S43">
        <v>19.399999999999999</v>
      </c>
      <c r="T43">
        <v>23.5</v>
      </c>
      <c r="U43">
        <v>22</v>
      </c>
      <c r="V43">
        <v>23.3</v>
      </c>
      <c r="W43">
        <v>22.3</v>
      </c>
      <c r="X43">
        <v>25.8</v>
      </c>
      <c r="Y43">
        <v>27.8</v>
      </c>
      <c r="Z43">
        <v>28.6</v>
      </c>
      <c r="AA43">
        <v>30</v>
      </c>
      <c r="AB43">
        <v>30.5</v>
      </c>
      <c r="AC43">
        <v>33.799999999999997</v>
      </c>
      <c r="AD43">
        <v>35.6</v>
      </c>
      <c r="AE43">
        <v>37.5</v>
      </c>
      <c r="AF43">
        <v>37.9</v>
      </c>
      <c r="AG43">
        <v>40.5</v>
      </c>
      <c r="AH43">
        <v>40.1</v>
      </c>
      <c r="AI43">
        <v>42.2</v>
      </c>
      <c r="AJ43">
        <v>44.2</v>
      </c>
      <c r="AK43">
        <v>45.5</v>
      </c>
      <c r="AL43">
        <v>49.4</v>
      </c>
      <c r="AM43">
        <v>52.1</v>
      </c>
      <c r="AN43">
        <v>55.6</v>
      </c>
      <c r="AO43">
        <v>58.6</v>
      </c>
      <c r="AP43">
        <v>63</v>
      </c>
      <c r="AQ43">
        <v>65</v>
      </c>
      <c r="AR43">
        <v>65.900000000000006</v>
      </c>
      <c r="AS43">
        <v>71.8</v>
      </c>
      <c r="AT43">
        <v>79</v>
      </c>
      <c r="AU43">
        <v>85.5</v>
      </c>
      <c r="AV43">
        <v>92.8</v>
      </c>
      <c r="AW43">
        <v>98.9</v>
      </c>
      <c r="AX43">
        <v>116.2</v>
      </c>
      <c r="AY43">
        <v>130.69999999999999</v>
      </c>
      <c r="AZ43">
        <v>148.30000000000001</v>
      </c>
      <c r="BA43">
        <v>159.1</v>
      </c>
      <c r="BB43">
        <v>161.69999999999999</v>
      </c>
      <c r="BC43">
        <v>157.19999999999999</v>
      </c>
      <c r="BD43">
        <v>154.4</v>
      </c>
      <c r="BE43">
        <v>167.8</v>
      </c>
      <c r="BF43">
        <v>185.3</v>
      </c>
      <c r="BG43">
        <v>189.1</v>
      </c>
      <c r="BH43">
        <v>197.9</v>
      </c>
      <c r="BI43">
        <v>228.1</v>
      </c>
      <c r="BJ43">
        <v>270.39999999999998</v>
      </c>
      <c r="BK43">
        <v>280.2</v>
      </c>
      <c r="BL43">
        <v>303.7</v>
      </c>
      <c r="BM43">
        <v>313</v>
      </c>
      <c r="BN43">
        <v>349.7</v>
      </c>
      <c r="BO43">
        <v>381.3</v>
      </c>
      <c r="BP43">
        <v>411.7</v>
      </c>
      <c r="BQ43">
        <v>449.5</v>
      </c>
      <c r="BR43">
        <v>490.5</v>
      </c>
      <c r="BS43">
        <v>526</v>
      </c>
      <c r="BT43">
        <v>579.5</v>
      </c>
      <c r="BU43">
        <v>627.70000000000005</v>
      </c>
      <c r="BV43">
        <v>674</v>
      </c>
      <c r="BW43">
        <v>730.4</v>
      </c>
      <c r="BX43">
        <v>763</v>
      </c>
      <c r="BY43">
        <v>768.9</v>
      </c>
      <c r="BZ43">
        <v>816.1</v>
      </c>
      <c r="CA43">
        <v>871</v>
      </c>
      <c r="CB43">
        <v>947.8</v>
      </c>
      <c r="CC43">
        <v>865.5</v>
      </c>
      <c r="CD43">
        <v>838.5</v>
      </c>
      <c r="CE43">
        <v>796.8</v>
      </c>
      <c r="CF43">
        <v>842.9</v>
      </c>
      <c r="CG43">
        <v>885.7</v>
      </c>
      <c r="CH43">
        <v>1031.7</v>
      </c>
      <c r="CI43">
        <v>1087.4000000000001</v>
      </c>
      <c r="CJ43">
        <v>1211.2</v>
      </c>
    </row>
    <row r="44" spans="1:88" x14ac:dyDescent="0.2">
      <c r="A44" t="s">
        <v>174</v>
      </c>
      <c r="B44" t="s">
        <v>289</v>
      </c>
      <c r="C44">
        <v>0.1</v>
      </c>
      <c r="D44">
        <v>0.8</v>
      </c>
      <c r="E44">
        <v>0.6</v>
      </c>
      <c r="F44">
        <v>0.3</v>
      </c>
      <c r="G44">
        <v>-0.5</v>
      </c>
      <c r="H44">
        <v>-0.1</v>
      </c>
      <c r="I44">
        <v>-0.1</v>
      </c>
      <c r="J44">
        <v>-0.1</v>
      </c>
      <c r="K44">
        <v>0</v>
      </c>
      <c r="L44">
        <v>0.2</v>
      </c>
      <c r="M44">
        <v>-0.2</v>
      </c>
      <c r="N44">
        <v>0</v>
      </c>
      <c r="O44">
        <v>-0.6</v>
      </c>
      <c r="P44">
        <v>-0.4</v>
      </c>
      <c r="Q44">
        <v>-0.2</v>
      </c>
      <c r="R44">
        <v>-0.1</v>
      </c>
      <c r="S44">
        <v>-0.1</v>
      </c>
      <c r="T44">
        <v>-1.7</v>
      </c>
      <c r="U44">
        <v>-1.5</v>
      </c>
      <c r="V44">
        <v>-0.4</v>
      </c>
      <c r="W44">
        <v>0.5</v>
      </c>
      <c r="X44">
        <v>-1.1000000000000001</v>
      </c>
      <c r="Y44">
        <v>-0.3</v>
      </c>
      <c r="Z44">
        <v>0.2</v>
      </c>
      <c r="AA44">
        <v>-0.2</v>
      </c>
      <c r="AB44">
        <v>0</v>
      </c>
      <c r="AC44">
        <v>-0.2</v>
      </c>
      <c r="AD44">
        <v>-0.5</v>
      </c>
      <c r="AE44">
        <v>-0.3</v>
      </c>
      <c r="AF44">
        <v>-0.1</v>
      </c>
      <c r="AG44">
        <v>0</v>
      </c>
      <c r="AH44">
        <v>0</v>
      </c>
      <c r="AI44">
        <v>0</v>
      </c>
      <c r="AJ44">
        <v>0</v>
      </c>
      <c r="AK44">
        <v>0</v>
      </c>
      <c r="AL44">
        <v>-0.1</v>
      </c>
      <c r="AM44">
        <v>-0.2</v>
      </c>
      <c r="AN44">
        <v>-0.2</v>
      </c>
      <c r="AO44">
        <v>-0.2</v>
      </c>
      <c r="AP44">
        <v>-0.4</v>
      </c>
      <c r="AQ44">
        <v>-0.5</v>
      </c>
      <c r="AR44">
        <v>-0.5</v>
      </c>
      <c r="AS44">
        <v>-0.6</v>
      </c>
      <c r="AT44">
        <v>-0.7</v>
      </c>
      <c r="AU44">
        <v>-1.9</v>
      </c>
      <c r="AV44">
        <v>-3.4</v>
      </c>
      <c r="AW44">
        <v>-1.1000000000000001</v>
      </c>
      <c r="AX44">
        <v>-1.1000000000000001</v>
      </c>
      <c r="AY44">
        <v>-1.1000000000000001</v>
      </c>
      <c r="AZ44">
        <v>-1.9</v>
      </c>
      <c r="BA44">
        <v>-2.6</v>
      </c>
      <c r="BB44">
        <v>-2.9</v>
      </c>
      <c r="BC44">
        <v>-1.3</v>
      </c>
      <c r="BD44">
        <v>-0.5</v>
      </c>
      <c r="BE44">
        <v>-0.5</v>
      </c>
      <c r="BF44">
        <v>-0.4</v>
      </c>
      <c r="BG44">
        <v>-0.2</v>
      </c>
      <c r="BH44">
        <v>0</v>
      </c>
      <c r="BI44">
        <v>-0.8</v>
      </c>
      <c r="BJ44">
        <v>-1.2</v>
      </c>
      <c r="BK44">
        <v>-1.3</v>
      </c>
      <c r="BL44">
        <v>-1.1000000000000001</v>
      </c>
      <c r="BM44">
        <v>-0.1</v>
      </c>
      <c r="BN44">
        <v>-0.5</v>
      </c>
      <c r="BO44">
        <v>-0.4</v>
      </c>
      <c r="BP44">
        <v>-0.7</v>
      </c>
      <c r="BQ44">
        <v>-1.5</v>
      </c>
      <c r="BR44">
        <v>-0.4</v>
      </c>
      <c r="BS44">
        <v>1</v>
      </c>
      <c r="BT44">
        <v>1.3</v>
      </c>
      <c r="BU44">
        <v>-0.9</v>
      </c>
      <c r="BV44">
        <v>-1.7</v>
      </c>
      <c r="BW44">
        <v>1</v>
      </c>
      <c r="BX44">
        <v>0.4</v>
      </c>
      <c r="BY44">
        <v>-1.3</v>
      </c>
      <c r="BZ44">
        <v>-4.5999999999999996</v>
      </c>
      <c r="CA44">
        <v>-4</v>
      </c>
      <c r="CB44">
        <v>-3.6</v>
      </c>
      <c r="CC44">
        <v>-6.5</v>
      </c>
      <c r="CD44">
        <v>-4.5999999999999996</v>
      </c>
      <c r="CE44">
        <v>1.4</v>
      </c>
      <c r="CF44">
        <v>-6.3</v>
      </c>
      <c r="CG44">
        <v>-10</v>
      </c>
      <c r="CH44">
        <v>-1.4</v>
      </c>
      <c r="CI44">
        <v>0.4</v>
      </c>
      <c r="CJ44">
        <v>0.6</v>
      </c>
    </row>
    <row r="45" spans="1:88" x14ac:dyDescent="0.2">
      <c r="A45" t="s">
        <v>175</v>
      </c>
      <c r="B45" t="s">
        <v>286</v>
      </c>
      <c r="C45">
        <v>-0.8</v>
      </c>
      <c r="D45">
        <v>-0.8</v>
      </c>
      <c r="E45">
        <v>-0.7</v>
      </c>
      <c r="F45">
        <v>-0.5</v>
      </c>
      <c r="G45">
        <v>-0.4</v>
      </c>
      <c r="H45">
        <v>-0.4</v>
      </c>
      <c r="I45">
        <v>-0.4</v>
      </c>
      <c r="J45">
        <v>-0.4</v>
      </c>
      <c r="K45">
        <v>-0.5</v>
      </c>
      <c r="L45">
        <v>-0.5</v>
      </c>
      <c r="M45">
        <v>-0.4</v>
      </c>
      <c r="N45">
        <v>-0.4</v>
      </c>
      <c r="O45">
        <v>-0.5</v>
      </c>
      <c r="P45">
        <v>-0.5</v>
      </c>
      <c r="Q45">
        <v>-0.4</v>
      </c>
      <c r="R45">
        <v>-0.4</v>
      </c>
      <c r="S45">
        <v>-0.3</v>
      </c>
      <c r="T45">
        <v>-0.3</v>
      </c>
      <c r="U45">
        <v>-0.3</v>
      </c>
      <c r="V45">
        <v>-0.3</v>
      </c>
      <c r="W45">
        <v>-0.1</v>
      </c>
      <c r="X45">
        <v>-0.1</v>
      </c>
      <c r="Y45">
        <v>-0.2</v>
      </c>
      <c r="Z45">
        <v>-0.1</v>
      </c>
      <c r="AA45">
        <v>0</v>
      </c>
      <c r="AB45">
        <v>0</v>
      </c>
      <c r="AC45">
        <v>0</v>
      </c>
      <c r="AD45">
        <v>0.1</v>
      </c>
      <c r="AE45">
        <v>0</v>
      </c>
      <c r="AF45">
        <v>-0.1</v>
      </c>
      <c r="AG45">
        <v>-0.2</v>
      </c>
      <c r="AH45">
        <v>-0.2</v>
      </c>
      <c r="AI45">
        <v>-0.3</v>
      </c>
      <c r="AJ45">
        <v>-0.1</v>
      </c>
      <c r="AK45">
        <v>0</v>
      </c>
      <c r="AL45">
        <v>0</v>
      </c>
      <c r="AM45">
        <v>-0.3</v>
      </c>
      <c r="AN45">
        <v>-0.5</v>
      </c>
      <c r="AO45">
        <v>-0.5</v>
      </c>
      <c r="AP45">
        <v>-0.4</v>
      </c>
      <c r="AQ45">
        <v>-0.4</v>
      </c>
      <c r="AR45">
        <v>-0.5</v>
      </c>
      <c r="AS45">
        <v>-0.8</v>
      </c>
      <c r="AT45">
        <v>-0.2</v>
      </c>
      <c r="AU45">
        <v>-0.2</v>
      </c>
      <c r="AV45">
        <v>-0.7</v>
      </c>
      <c r="AW45">
        <v>-1.5</v>
      </c>
      <c r="AX45">
        <v>-1.4</v>
      </c>
      <c r="AY45">
        <v>-1</v>
      </c>
      <c r="AZ45">
        <v>-0.4</v>
      </c>
      <c r="BA45">
        <v>0.8</v>
      </c>
      <c r="BB45">
        <v>1.1000000000000001</v>
      </c>
      <c r="BC45">
        <v>4.7</v>
      </c>
      <c r="BD45">
        <v>4</v>
      </c>
      <c r="BE45">
        <v>12.8</v>
      </c>
      <c r="BF45">
        <v>22.4</v>
      </c>
      <c r="BG45">
        <v>31.2</v>
      </c>
      <c r="BH45">
        <v>35.799999999999997</v>
      </c>
      <c r="BI45">
        <v>30.3</v>
      </c>
      <c r="BJ45">
        <v>29.8</v>
      </c>
      <c r="BK45">
        <v>30</v>
      </c>
      <c r="BL45">
        <v>19.7</v>
      </c>
      <c r="BM45">
        <v>16.3</v>
      </c>
      <c r="BN45">
        <v>18.399999999999999</v>
      </c>
      <c r="BO45">
        <v>18.3</v>
      </c>
      <c r="BP45">
        <v>13.9</v>
      </c>
      <c r="BQ45">
        <v>14.4</v>
      </c>
      <c r="BR45">
        <v>20</v>
      </c>
      <c r="BS45">
        <v>28.5</v>
      </c>
      <c r="BT45">
        <v>35</v>
      </c>
      <c r="BU45">
        <v>45.5</v>
      </c>
      <c r="BV45">
        <v>54</v>
      </c>
      <c r="BW45">
        <v>73.400000000000006</v>
      </c>
      <c r="BX45">
        <v>87.7</v>
      </c>
      <c r="BY45">
        <v>94.5</v>
      </c>
      <c r="BZ45">
        <v>100.1</v>
      </c>
      <c r="CA45">
        <v>65.599999999999994</v>
      </c>
      <c r="CB45">
        <v>73.5</v>
      </c>
      <c r="CC45">
        <v>82</v>
      </c>
      <c r="CD45">
        <v>145.6</v>
      </c>
      <c r="CE45">
        <v>139.30000000000001</v>
      </c>
      <c r="CF45">
        <v>150.1</v>
      </c>
      <c r="CG45">
        <v>192.4</v>
      </c>
      <c r="CH45">
        <v>157.6</v>
      </c>
      <c r="CI45">
        <v>165.6</v>
      </c>
      <c r="CJ45">
        <v>104.8</v>
      </c>
    </row>
    <row r="46" spans="1:88" x14ac:dyDescent="0.2">
      <c r="A46" t="s">
        <v>176</v>
      </c>
      <c r="B46" t="s">
        <v>290</v>
      </c>
      <c r="C46">
        <v>6.1</v>
      </c>
      <c r="D46">
        <v>5.4</v>
      </c>
      <c r="E46">
        <v>4.4000000000000004</v>
      </c>
      <c r="F46">
        <v>3.6</v>
      </c>
      <c r="G46">
        <v>2.9</v>
      </c>
      <c r="H46">
        <v>2.5</v>
      </c>
      <c r="I46">
        <v>2.6</v>
      </c>
      <c r="J46">
        <v>2.7</v>
      </c>
      <c r="K46">
        <v>3</v>
      </c>
      <c r="L46">
        <v>3.5</v>
      </c>
      <c r="M46">
        <v>3.7</v>
      </c>
      <c r="N46">
        <v>3.8</v>
      </c>
      <c r="O46">
        <v>4.4000000000000004</v>
      </c>
      <c r="P46">
        <v>5.5</v>
      </c>
      <c r="Q46">
        <v>6</v>
      </c>
      <c r="R46">
        <v>6.3</v>
      </c>
      <c r="S46">
        <v>6.6</v>
      </c>
      <c r="T46">
        <v>6.9</v>
      </c>
      <c r="U46">
        <v>6.9</v>
      </c>
      <c r="V46">
        <v>7.5</v>
      </c>
      <c r="W46">
        <v>7.8</v>
      </c>
      <c r="X46">
        <v>8.8000000000000007</v>
      </c>
      <c r="Y46">
        <v>9.6999999999999993</v>
      </c>
      <c r="Z46">
        <v>10.8</v>
      </c>
      <c r="AA46">
        <v>12</v>
      </c>
      <c r="AB46">
        <v>13.1</v>
      </c>
      <c r="AC46">
        <v>13.4</v>
      </c>
      <c r="AD46">
        <v>13.7</v>
      </c>
      <c r="AE46">
        <v>14.1</v>
      </c>
      <c r="AF46">
        <v>14.8</v>
      </c>
      <c r="AG46">
        <v>15.6</v>
      </c>
      <c r="AH46">
        <v>16.5</v>
      </c>
      <c r="AI46">
        <v>17.2</v>
      </c>
      <c r="AJ46">
        <v>18</v>
      </c>
      <c r="AK46">
        <v>18.7</v>
      </c>
      <c r="AL46">
        <v>18.8</v>
      </c>
      <c r="AM46">
        <v>19.3</v>
      </c>
      <c r="AN46">
        <v>19.899999999999999</v>
      </c>
      <c r="AO46">
        <v>20.3</v>
      </c>
      <c r="AP46">
        <v>20.100000000000001</v>
      </c>
      <c r="AQ46">
        <v>20.399999999999999</v>
      </c>
      <c r="AR46">
        <v>20.7</v>
      </c>
      <c r="AS46">
        <v>21.9</v>
      </c>
      <c r="AT46">
        <v>22.8</v>
      </c>
      <c r="AU46">
        <v>23.3</v>
      </c>
      <c r="AV46">
        <v>23.3</v>
      </c>
      <c r="AW46">
        <v>22.5</v>
      </c>
      <c r="AX46">
        <v>20.6</v>
      </c>
      <c r="AY46">
        <v>16.2</v>
      </c>
      <c r="AZ46">
        <v>16.899999999999999</v>
      </c>
      <c r="BA46">
        <v>16.600000000000001</v>
      </c>
      <c r="BB46">
        <v>19.7</v>
      </c>
      <c r="BC46">
        <v>25.4</v>
      </c>
      <c r="BD46">
        <v>26.1</v>
      </c>
      <c r="BE46">
        <v>27.5</v>
      </c>
      <c r="BF46">
        <v>27.9</v>
      </c>
      <c r="BG46">
        <v>29.5</v>
      </c>
      <c r="BH46">
        <v>21.9</v>
      </c>
      <c r="BI46">
        <v>20.2</v>
      </c>
      <c r="BJ46">
        <v>25.1</v>
      </c>
      <c r="BK46">
        <v>24.4</v>
      </c>
      <c r="BL46">
        <v>31.4</v>
      </c>
      <c r="BM46">
        <v>42</v>
      </c>
      <c r="BN46">
        <v>64.3</v>
      </c>
      <c r="BO46">
        <v>93.6</v>
      </c>
      <c r="BP46">
        <v>117.5</v>
      </c>
      <c r="BQ46">
        <v>129.19999999999999</v>
      </c>
      <c r="BR46">
        <v>147</v>
      </c>
      <c r="BS46">
        <v>152</v>
      </c>
      <c r="BT46">
        <v>169.9</v>
      </c>
      <c r="BU46">
        <v>183.1</v>
      </c>
      <c r="BV46">
        <v>187.7</v>
      </c>
      <c r="BW46">
        <v>207.5</v>
      </c>
      <c r="BX46">
        <v>217.3</v>
      </c>
      <c r="BY46">
        <v>238</v>
      </c>
      <c r="BZ46">
        <v>255.4</v>
      </c>
      <c r="CA46">
        <v>238.4</v>
      </c>
      <c r="CB46">
        <v>207.5</v>
      </c>
      <c r="CC46">
        <v>189.4</v>
      </c>
      <c r="CD46">
        <v>262.10000000000002</v>
      </c>
      <c r="CE46">
        <v>333.7</v>
      </c>
      <c r="CF46">
        <v>402.8</v>
      </c>
      <c r="CG46">
        <v>485.3</v>
      </c>
      <c r="CH46">
        <v>533</v>
      </c>
      <c r="CI46">
        <v>595.79999999999995</v>
      </c>
      <c r="CJ46">
        <v>640.6</v>
      </c>
    </row>
    <row r="47" spans="1:88" x14ac:dyDescent="0.2">
      <c r="A47" t="s">
        <v>177</v>
      </c>
      <c r="B47" t="s">
        <v>291</v>
      </c>
      <c r="C47">
        <v>6.2</v>
      </c>
      <c r="D47">
        <v>5.5</v>
      </c>
      <c r="E47">
        <v>4.5</v>
      </c>
      <c r="F47">
        <v>3.6</v>
      </c>
      <c r="G47">
        <v>2.9</v>
      </c>
      <c r="H47">
        <v>2.6</v>
      </c>
      <c r="I47">
        <v>2.6</v>
      </c>
      <c r="J47">
        <v>2.7</v>
      </c>
      <c r="K47">
        <v>3.1</v>
      </c>
      <c r="L47">
        <v>3.6</v>
      </c>
      <c r="M47">
        <v>3.8</v>
      </c>
      <c r="N47">
        <v>4</v>
      </c>
      <c r="O47">
        <v>4.5999999999999996</v>
      </c>
      <c r="P47">
        <v>5.6</v>
      </c>
      <c r="Q47">
        <v>6.3</v>
      </c>
      <c r="R47">
        <v>6.6</v>
      </c>
      <c r="S47">
        <v>6.9</v>
      </c>
      <c r="T47">
        <v>7.3</v>
      </c>
      <c r="U47">
        <v>7.4</v>
      </c>
      <c r="V47">
        <v>8</v>
      </c>
      <c r="W47">
        <v>8.3000000000000007</v>
      </c>
      <c r="X47">
        <v>9.3000000000000007</v>
      </c>
      <c r="Y47">
        <v>10.3</v>
      </c>
      <c r="Z47">
        <v>11.4</v>
      </c>
      <c r="AA47">
        <v>12.6</v>
      </c>
      <c r="AB47">
        <v>13.7</v>
      </c>
      <c r="AC47">
        <v>14</v>
      </c>
      <c r="AD47">
        <v>14.3</v>
      </c>
      <c r="AE47">
        <v>14.7</v>
      </c>
      <c r="AF47">
        <v>15.4</v>
      </c>
      <c r="AG47">
        <v>16.2</v>
      </c>
      <c r="AH47">
        <v>17</v>
      </c>
      <c r="AI47">
        <v>17.7</v>
      </c>
      <c r="AJ47">
        <v>18.600000000000001</v>
      </c>
      <c r="AK47">
        <v>19.2</v>
      </c>
      <c r="AL47">
        <v>19.3</v>
      </c>
      <c r="AM47">
        <v>19.899999999999999</v>
      </c>
      <c r="AN47">
        <v>20.5</v>
      </c>
      <c r="AO47">
        <v>21</v>
      </c>
      <c r="AP47">
        <v>20.9</v>
      </c>
      <c r="AQ47">
        <v>21.4</v>
      </c>
      <c r="AR47">
        <v>21.8</v>
      </c>
      <c r="AS47">
        <v>23.1</v>
      </c>
      <c r="AT47">
        <v>24.2</v>
      </c>
      <c r="AU47">
        <v>24.9</v>
      </c>
      <c r="AV47">
        <v>25.4</v>
      </c>
      <c r="AW47">
        <v>25</v>
      </c>
      <c r="AX47">
        <v>23.3</v>
      </c>
      <c r="AY47">
        <v>19.399999999999999</v>
      </c>
      <c r="AZ47">
        <v>20.8</v>
      </c>
      <c r="BA47">
        <v>21.1</v>
      </c>
      <c r="BB47">
        <v>25.1</v>
      </c>
      <c r="BC47">
        <v>31.3</v>
      </c>
      <c r="BD47">
        <v>32.4</v>
      </c>
      <c r="BE47">
        <v>33.799999999999997</v>
      </c>
      <c r="BF47">
        <v>34.4</v>
      </c>
      <c r="BG47">
        <v>36.1</v>
      </c>
      <c r="BH47">
        <v>28.8</v>
      </c>
      <c r="BI47">
        <v>27.5</v>
      </c>
      <c r="BJ47">
        <v>32.6</v>
      </c>
      <c r="BK47">
        <v>32.200000000000003</v>
      </c>
      <c r="BL47">
        <v>39.200000000000003</v>
      </c>
      <c r="BM47">
        <v>49.8</v>
      </c>
      <c r="BN47">
        <v>72.099999999999994</v>
      </c>
      <c r="BO47">
        <v>101.8</v>
      </c>
      <c r="BP47">
        <v>126</v>
      </c>
      <c r="BQ47">
        <v>138</v>
      </c>
      <c r="BR47">
        <v>155.9</v>
      </c>
      <c r="BS47">
        <v>161.19999999999999</v>
      </c>
      <c r="BT47">
        <v>179.4</v>
      </c>
      <c r="BU47">
        <v>193.1</v>
      </c>
      <c r="BV47">
        <v>198.4</v>
      </c>
      <c r="BW47">
        <v>219</v>
      </c>
      <c r="BX47">
        <v>229.1</v>
      </c>
      <c r="BY47">
        <v>250.6</v>
      </c>
      <c r="BZ47">
        <v>269.39999999999998</v>
      </c>
      <c r="CA47">
        <v>254.2</v>
      </c>
      <c r="CB47">
        <v>224.7</v>
      </c>
      <c r="CC47">
        <v>206.6</v>
      </c>
      <c r="CD47">
        <v>278.39999999999998</v>
      </c>
      <c r="CE47">
        <v>348.3</v>
      </c>
      <c r="CF47">
        <v>416.8</v>
      </c>
      <c r="CG47">
        <v>499.3</v>
      </c>
      <c r="CH47">
        <v>547.1</v>
      </c>
      <c r="CI47">
        <v>611.20000000000005</v>
      </c>
      <c r="CJ47">
        <v>657.7</v>
      </c>
    </row>
    <row r="48" spans="1:88" x14ac:dyDescent="0.2">
      <c r="A48" t="s">
        <v>178</v>
      </c>
      <c r="B48" t="s">
        <v>292</v>
      </c>
      <c r="C48">
        <v>-0.1</v>
      </c>
      <c r="D48">
        <v>-0.1</v>
      </c>
      <c r="E48">
        <v>-0.1</v>
      </c>
      <c r="F48">
        <v>0</v>
      </c>
      <c r="G48">
        <v>0</v>
      </c>
      <c r="H48">
        <v>0</v>
      </c>
      <c r="I48">
        <v>0</v>
      </c>
      <c r="J48">
        <v>-0.1</v>
      </c>
      <c r="K48">
        <v>-0.1</v>
      </c>
      <c r="L48">
        <v>-0.1</v>
      </c>
      <c r="M48">
        <v>-0.1</v>
      </c>
      <c r="N48">
        <v>-0.1</v>
      </c>
      <c r="O48">
        <v>-0.2</v>
      </c>
      <c r="P48">
        <v>-0.2</v>
      </c>
      <c r="Q48">
        <v>-0.2</v>
      </c>
      <c r="R48">
        <v>-0.3</v>
      </c>
      <c r="S48">
        <v>-0.3</v>
      </c>
      <c r="T48">
        <v>-0.4</v>
      </c>
      <c r="U48">
        <v>-0.5</v>
      </c>
      <c r="V48">
        <v>-0.6</v>
      </c>
      <c r="W48">
        <v>-0.5</v>
      </c>
      <c r="X48">
        <v>-0.6</v>
      </c>
      <c r="Y48">
        <v>-0.6</v>
      </c>
      <c r="Z48">
        <v>-0.6</v>
      </c>
      <c r="AA48">
        <v>-0.6</v>
      </c>
      <c r="AB48">
        <v>-0.6</v>
      </c>
      <c r="AC48">
        <v>-0.6</v>
      </c>
      <c r="AD48">
        <v>-0.6</v>
      </c>
      <c r="AE48">
        <v>-0.6</v>
      </c>
      <c r="AF48">
        <v>-0.6</v>
      </c>
      <c r="AG48">
        <v>-0.6</v>
      </c>
      <c r="AH48">
        <v>-0.6</v>
      </c>
      <c r="AI48">
        <v>-0.5</v>
      </c>
      <c r="AJ48">
        <v>-0.5</v>
      </c>
      <c r="AK48">
        <v>-0.5</v>
      </c>
      <c r="AL48">
        <v>-0.5</v>
      </c>
      <c r="AM48">
        <v>-0.5</v>
      </c>
      <c r="AN48">
        <v>-0.6</v>
      </c>
      <c r="AO48">
        <v>-0.7</v>
      </c>
      <c r="AP48">
        <v>-0.8</v>
      </c>
      <c r="AQ48">
        <v>-1</v>
      </c>
      <c r="AR48">
        <v>-1</v>
      </c>
      <c r="AS48">
        <v>-1.2</v>
      </c>
      <c r="AT48">
        <v>-1.4</v>
      </c>
      <c r="AU48">
        <v>-1.7</v>
      </c>
      <c r="AV48">
        <v>-2.1</v>
      </c>
      <c r="AW48">
        <v>-2.4</v>
      </c>
      <c r="AX48">
        <v>-2.7</v>
      </c>
      <c r="AY48">
        <v>-3.2</v>
      </c>
      <c r="AZ48">
        <v>-3.9</v>
      </c>
      <c r="BA48">
        <v>-4.5999999999999996</v>
      </c>
      <c r="BB48">
        <v>-5.3</v>
      </c>
      <c r="BC48">
        <v>-5.9</v>
      </c>
      <c r="BD48">
        <v>-6.3</v>
      </c>
      <c r="BE48">
        <v>-6.3</v>
      </c>
      <c r="BF48">
        <v>-6.5</v>
      </c>
      <c r="BG48">
        <v>-6.6</v>
      </c>
      <c r="BH48">
        <v>-6.9</v>
      </c>
      <c r="BI48">
        <v>-7.3</v>
      </c>
      <c r="BJ48">
        <v>-7.5</v>
      </c>
      <c r="BK48">
        <v>-7.8</v>
      </c>
      <c r="BL48">
        <v>-7.9</v>
      </c>
      <c r="BM48">
        <v>-7.8</v>
      </c>
      <c r="BN48">
        <v>-7.8</v>
      </c>
      <c r="BO48">
        <v>-8.1999999999999993</v>
      </c>
      <c r="BP48">
        <v>-8.5</v>
      </c>
      <c r="BQ48">
        <v>-8.8000000000000007</v>
      </c>
      <c r="BR48">
        <v>-9</v>
      </c>
      <c r="BS48">
        <v>-9.1999999999999993</v>
      </c>
      <c r="BT48">
        <v>-9.5</v>
      </c>
      <c r="BU48">
        <v>-10</v>
      </c>
      <c r="BV48">
        <v>-10.7</v>
      </c>
      <c r="BW48">
        <v>-11.5</v>
      </c>
      <c r="BX48">
        <v>-11.8</v>
      </c>
      <c r="BY48">
        <v>-12.6</v>
      </c>
      <c r="BZ48">
        <v>-14</v>
      </c>
      <c r="CA48">
        <v>-15.7</v>
      </c>
      <c r="CB48">
        <v>-17.2</v>
      </c>
      <c r="CC48">
        <v>-17.2</v>
      </c>
      <c r="CD48">
        <v>-16.3</v>
      </c>
      <c r="CE48">
        <v>-14.6</v>
      </c>
      <c r="CF48">
        <v>-14.1</v>
      </c>
      <c r="CG48">
        <v>-14</v>
      </c>
      <c r="CH48">
        <v>-14.1</v>
      </c>
      <c r="CI48">
        <v>-15.4</v>
      </c>
      <c r="CJ48">
        <v>-17.100000000000001</v>
      </c>
    </row>
    <row r="49" spans="1:88" x14ac:dyDescent="0.2">
      <c r="A49" t="s">
        <v>179</v>
      </c>
      <c r="B49" t="s">
        <v>293</v>
      </c>
      <c r="C49">
        <v>10.8</v>
      </c>
      <c r="D49">
        <v>7.5</v>
      </c>
      <c r="E49">
        <v>3</v>
      </c>
      <c r="F49">
        <v>-0.2</v>
      </c>
      <c r="G49">
        <v>-0.2</v>
      </c>
      <c r="H49">
        <v>2.5</v>
      </c>
      <c r="I49">
        <v>4</v>
      </c>
      <c r="J49">
        <v>6.2</v>
      </c>
      <c r="K49">
        <v>7.1</v>
      </c>
      <c r="L49">
        <v>5</v>
      </c>
      <c r="M49">
        <v>6.6</v>
      </c>
      <c r="N49">
        <v>9.9</v>
      </c>
      <c r="O49">
        <v>15.7</v>
      </c>
      <c r="P49">
        <v>20.8</v>
      </c>
      <c r="Q49">
        <v>24.9</v>
      </c>
      <c r="R49">
        <v>25</v>
      </c>
      <c r="S49">
        <v>20.5</v>
      </c>
      <c r="T49">
        <v>18.2</v>
      </c>
      <c r="U49">
        <v>24.2</v>
      </c>
      <c r="V49">
        <v>31.4</v>
      </c>
      <c r="W49">
        <v>29.1</v>
      </c>
      <c r="X49">
        <v>36.1</v>
      </c>
      <c r="Y49">
        <v>41.2</v>
      </c>
      <c r="Z49">
        <v>39.700000000000003</v>
      </c>
      <c r="AA49">
        <v>40.299999999999997</v>
      </c>
      <c r="AB49">
        <v>39.5</v>
      </c>
      <c r="AC49">
        <v>50.2</v>
      </c>
      <c r="AD49">
        <v>49.6</v>
      </c>
      <c r="AE49">
        <v>49.1</v>
      </c>
      <c r="AF49">
        <v>43.9</v>
      </c>
      <c r="AG49">
        <v>55.5</v>
      </c>
      <c r="AH49">
        <v>54.7</v>
      </c>
      <c r="AI49">
        <v>55.9</v>
      </c>
      <c r="AJ49">
        <v>64</v>
      </c>
      <c r="AK49">
        <v>70.5</v>
      </c>
      <c r="AL49">
        <v>77.7</v>
      </c>
      <c r="AM49">
        <v>89.3</v>
      </c>
      <c r="AN49">
        <v>96.1</v>
      </c>
      <c r="AO49">
        <v>93.9</v>
      </c>
      <c r="AP49">
        <v>101.7</v>
      </c>
      <c r="AQ49">
        <v>98.4</v>
      </c>
      <c r="AR49">
        <v>86.2</v>
      </c>
      <c r="AS49">
        <v>100.6</v>
      </c>
      <c r="AT49">
        <v>117.2</v>
      </c>
      <c r="AU49">
        <v>133.4</v>
      </c>
      <c r="AV49">
        <v>125.7</v>
      </c>
      <c r="AW49">
        <v>138.9</v>
      </c>
      <c r="AX49">
        <v>174.3</v>
      </c>
      <c r="AY49">
        <v>205.8</v>
      </c>
      <c r="AZ49">
        <v>238.6</v>
      </c>
      <c r="BA49">
        <v>249</v>
      </c>
      <c r="BB49">
        <v>223.6</v>
      </c>
      <c r="BC49">
        <v>247.5</v>
      </c>
      <c r="BD49">
        <v>229.9</v>
      </c>
      <c r="BE49">
        <v>279.8</v>
      </c>
      <c r="BF49">
        <v>337.9</v>
      </c>
      <c r="BG49">
        <v>354.5</v>
      </c>
      <c r="BH49">
        <v>324.39999999999998</v>
      </c>
      <c r="BI49">
        <v>366</v>
      </c>
      <c r="BJ49">
        <v>414.9</v>
      </c>
      <c r="BK49">
        <v>414.2</v>
      </c>
      <c r="BL49">
        <v>417.2</v>
      </c>
      <c r="BM49">
        <v>451.3</v>
      </c>
      <c r="BN49">
        <v>475.3</v>
      </c>
      <c r="BO49">
        <v>522</v>
      </c>
      <c r="BP49">
        <v>621.9</v>
      </c>
      <c r="BQ49">
        <v>703</v>
      </c>
      <c r="BR49">
        <v>786.1</v>
      </c>
      <c r="BS49">
        <v>865.8</v>
      </c>
      <c r="BT49">
        <v>804.1</v>
      </c>
      <c r="BU49">
        <v>830.2</v>
      </c>
      <c r="BV49">
        <v>781.2</v>
      </c>
      <c r="BW49">
        <v>754</v>
      </c>
      <c r="BX49">
        <v>907.2</v>
      </c>
      <c r="BY49">
        <v>1056.4000000000001</v>
      </c>
      <c r="BZ49">
        <v>1283.3</v>
      </c>
      <c r="CA49">
        <v>1477.7</v>
      </c>
      <c r="CB49">
        <v>1646.5</v>
      </c>
      <c r="CC49">
        <v>1529</v>
      </c>
      <c r="CD49">
        <v>1285.0999999999999</v>
      </c>
      <c r="CE49">
        <v>1397</v>
      </c>
      <c r="CF49">
        <v>1746.4</v>
      </c>
      <c r="CG49">
        <v>1816.6</v>
      </c>
      <c r="CH49">
        <v>2022.8</v>
      </c>
      <c r="CI49">
        <v>2106.9</v>
      </c>
      <c r="CJ49" t="s">
        <v>144</v>
      </c>
    </row>
    <row r="50" spans="1:88" x14ac:dyDescent="0.2">
      <c r="A50" t="s">
        <v>180</v>
      </c>
      <c r="B50" t="s">
        <v>294</v>
      </c>
      <c r="C50">
        <v>11.4</v>
      </c>
      <c r="D50">
        <v>7.8</v>
      </c>
      <c r="E50">
        <v>3</v>
      </c>
      <c r="F50">
        <v>-0.3</v>
      </c>
      <c r="G50">
        <v>-0.3</v>
      </c>
      <c r="H50">
        <v>2.6</v>
      </c>
      <c r="I50">
        <v>4.0999999999999996</v>
      </c>
      <c r="J50">
        <v>6.4</v>
      </c>
      <c r="K50">
        <v>7.6</v>
      </c>
      <c r="L50">
        <v>5.6</v>
      </c>
      <c r="M50">
        <v>7.1</v>
      </c>
      <c r="N50">
        <v>10.4</v>
      </c>
      <c r="O50">
        <v>16.3</v>
      </c>
      <c r="P50">
        <v>21.3</v>
      </c>
      <c r="Q50">
        <v>25.1</v>
      </c>
      <c r="R50">
        <v>24.5</v>
      </c>
      <c r="S50">
        <v>19.8</v>
      </c>
      <c r="T50">
        <v>20.3</v>
      </c>
      <c r="U50">
        <v>26.7</v>
      </c>
      <c r="V50">
        <v>34.4</v>
      </c>
      <c r="W50">
        <v>31.9</v>
      </c>
      <c r="X50">
        <v>38.799999999999997</v>
      </c>
      <c r="Y50">
        <v>44.2</v>
      </c>
      <c r="Z50">
        <v>42.3</v>
      </c>
      <c r="AA50">
        <v>42.2</v>
      </c>
      <c r="AB50">
        <v>40.5</v>
      </c>
      <c r="AC50">
        <v>49.7</v>
      </c>
      <c r="AD50">
        <v>49.9</v>
      </c>
      <c r="AE50">
        <v>49.7</v>
      </c>
      <c r="AF50">
        <v>44.8</v>
      </c>
      <c r="AG50">
        <v>55.7</v>
      </c>
      <c r="AH50">
        <v>53.7</v>
      </c>
      <c r="AI50">
        <v>54.2</v>
      </c>
      <c r="AJ50">
        <v>59.2</v>
      </c>
      <c r="AK50">
        <v>64.5</v>
      </c>
      <c r="AL50">
        <v>71</v>
      </c>
      <c r="AM50">
        <v>81.900000000000006</v>
      </c>
      <c r="AN50">
        <v>88.3</v>
      </c>
      <c r="AO50">
        <v>86.1</v>
      </c>
      <c r="AP50">
        <v>94.3</v>
      </c>
      <c r="AQ50">
        <v>90.8</v>
      </c>
      <c r="AR50">
        <v>79.7</v>
      </c>
      <c r="AS50">
        <v>94.7</v>
      </c>
      <c r="AT50">
        <v>109.3</v>
      </c>
      <c r="AU50">
        <v>126.6</v>
      </c>
      <c r="AV50">
        <v>123.3</v>
      </c>
      <c r="AW50">
        <v>144.19999999999999</v>
      </c>
      <c r="AX50">
        <v>182.1</v>
      </c>
      <c r="AY50">
        <v>212.8</v>
      </c>
      <c r="AZ50">
        <v>246.7</v>
      </c>
      <c r="BA50">
        <v>261</v>
      </c>
      <c r="BB50">
        <v>240.6</v>
      </c>
      <c r="BC50">
        <v>252</v>
      </c>
      <c r="BD50">
        <v>224.8</v>
      </c>
      <c r="BE50">
        <v>256.39999999999998</v>
      </c>
      <c r="BF50">
        <v>294.3</v>
      </c>
      <c r="BG50">
        <v>289.7</v>
      </c>
      <c r="BH50">
        <v>273.3</v>
      </c>
      <c r="BI50">
        <v>314.60000000000002</v>
      </c>
      <c r="BJ50">
        <v>366.2</v>
      </c>
      <c r="BK50">
        <v>373.1</v>
      </c>
      <c r="BL50">
        <v>391.2</v>
      </c>
      <c r="BM50">
        <v>434.2</v>
      </c>
      <c r="BN50">
        <v>459.7</v>
      </c>
      <c r="BO50">
        <v>501.9</v>
      </c>
      <c r="BP50">
        <v>589.29999999999995</v>
      </c>
      <c r="BQ50">
        <v>667</v>
      </c>
      <c r="BR50">
        <v>741.8</v>
      </c>
      <c r="BS50">
        <v>811</v>
      </c>
      <c r="BT50">
        <v>743.8</v>
      </c>
      <c r="BU50">
        <v>762.2</v>
      </c>
      <c r="BV50">
        <v>730.3</v>
      </c>
      <c r="BW50">
        <v>698.7</v>
      </c>
      <c r="BX50">
        <v>795.1</v>
      </c>
      <c r="BY50">
        <v>959.9</v>
      </c>
      <c r="BZ50">
        <v>1215.2</v>
      </c>
      <c r="CA50">
        <v>1621.2</v>
      </c>
      <c r="CB50">
        <v>1815.7</v>
      </c>
      <c r="CC50">
        <v>1708.9</v>
      </c>
      <c r="CD50">
        <v>1345.5</v>
      </c>
      <c r="CE50">
        <v>1479.2</v>
      </c>
      <c r="CF50">
        <v>1799.7</v>
      </c>
      <c r="CG50">
        <v>1738.5</v>
      </c>
      <c r="CH50">
        <v>2126.6</v>
      </c>
      <c r="CI50">
        <v>2238.6999999999998</v>
      </c>
      <c r="CJ50" t="s">
        <v>144</v>
      </c>
    </row>
    <row r="51" spans="1:88" x14ac:dyDescent="0.2">
      <c r="A51" t="s">
        <v>184</v>
      </c>
      <c r="B51" t="s">
        <v>295</v>
      </c>
      <c r="C51">
        <v>10.9</v>
      </c>
      <c r="D51">
        <v>4.5999999999999996</v>
      </c>
      <c r="E51">
        <v>0.6</v>
      </c>
      <c r="F51">
        <v>-1.3</v>
      </c>
      <c r="G51">
        <v>1.8</v>
      </c>
      <c r="H51">
        <v>3.2</v>
      </c>
      <c r="I51">
        <v>4.4000000000000004</v>
      </c>
      <c r="J51">
        <v>7.1</v>
      </c>
      <c r="K51">
        <v>7.6</v>
      </c>
      <c r="L51">
        <v>4.5999999999999996</v>
      </c>
      <c r="M51">
        <v>7.8</v>
      </c>
      <c r="N51">
        <v>10.6</v>
      </c>
      <c r="O51">
        <v>18.8</v>
      </c>
      <c r="P51">
        <v>22.5</v>
      </c>
      <c r="Q51">
        <v>25.8</v>
      </c>
      <c r="R51">
        <v>24.8</v>
      </c>
      <c r="S51">
        <v>20.399999999999999</v>
      </c>
      <c r="T51">
        <v>25.6</v>
      </c>
      <c r="U51">
        <v>32.6</v>
      </c>
      <c r="V51">
        <v>36.5</v>
      </c>
      <c r="W51">
        <v>30</v>
      </c>
      <c r="X51">
        <v>43.8</v>
      </c>
      <c r="Y51">
        <v>45.4</v>
      </c>
      <c r="Z51">
        <v>41.3</v>
      </c>
      <c r="AA51">
        <v>43.1</v>
      </c>
      <c r="AB51">
        <v>40.799999999999997</v>
      </c>
      <c r="AC51">
        <v>51.4</v>
      </c>
      <c r="AD51">
        <v>52.6</v>
      </c>
      <c r="AE51">
        <v>51.2</v>
      </c>
      <c r="AF51">
        <v>45</v>
      </c>
      <c r="AG51">
        <v>56</v>
      </c>
      <c r="AH51">
        <v>53.9</v>
      </c>
      <c r="AI51">
        <v>53.9</v>
      </c>
      <c r="AJ51">
        <v>59.2</v>
      </c>
      <c r="AK51">
        <v>64.400000000000006</v>
      </c>
      <c r="AL51">
        <v>71.400000000000006</v>
      </c>
      <c r="AM51">
        <v>83.1</v>
      </c>
      <c r="AN51">
        <v>90.4</v>
      </c>
      <c r="AO51">
        <v>87.6</v>
      </c>
      <c r="AP51">
        <v>97.9</v>
      </c>
      <c r="AQ51">
        <v>96.7</v>
      </c>
      <c r="AR51">
        <v>86.3</v>
      </c>
      <c r="AS51">
        <v>99.3</v>
      </c>
      <c r="AT51">
        <v>115.9</v>
      </c>
      <c r="AU51">
        <v>146.1</v>
      </c>
      <c r="AV51">
        <v>161.5</v>
      </c>
      <c r="AW51">
        <v>154.80000000000001</v>
      </c>
      <c r="AX51">
        <v>196.2</v>
      </c>
      <c r="AY51">
        <v>228.5</v>
      </c>
      <c r="AZ51">
        <v>270.39999999999998</v>
      </c>
      <c r="BA51">
        <v>301.10000000000002</v>
      </c>
      <c r="BB51">
        <v>282.8</v>
      </c>
      <c r="BC51">
        <v>276.60000000000002</v>
      </c>
      <c r="BD51">
        <v>232.3</v>
      </c>
      <c r="BE51">
        <v>263.89999999999998</v>
      </c>
      <c r="BF51">
        <v>298.2</v>
      </c>
      <c r="BG51">
        <v>289.60000000000002</v>
      </c>
      <c r="BH51">
        <v>266.2</v>
      </c>
      <c r="BI51">
        <v>330.8</v>
      </c>
      <c r="BJ51">
        <v>388.4</v>
      </c>
      <c r="BK51">
        <v>389.4</v>
      </c>
      <c r="BL51">
        <v>404.1</v>
      </c>
      <c r="BM51">
        <v>429.3</v>
      </c>
      <c r="BN51">
        <v>462.6</v>
      </c>
      <c r="BO51">
        <v>505.9</v>
      </c>
      <c r="BP51">
        <v>601.70000000000005</v>
      </c>
      <c r="BQ51">
        <v>685.3</v>
      </c>
      <c r="BR51">
        <v>738.7</v>
      </c>
      <c r="BS51">
        <v>796.9</v>
      </c>
      <c r="BT51">
        <v>728.1</v>
      </c>
      <c r="BU51">
        <v>766.1</v>
      </c>
      <c r="BV51">
        <v>747.1</v>
      </c>
      <c r="BW51">
        <v>690.6</v>
      </c>
      <c r="BX51">
        <v>788.9</v>
      </c>
      <c r="BY51">
        <v>969.4</v>
      </c>
      <c r="BZ51">
        <v>1254.5999999999999</v>
      </c>
      <c r="CA51">
        <v>1653.3</v>
      </c>
      <c r="CB51">
        <v>1851.4</v>
      </c>
      <c r="CC51">
        <v>1748.4</v>
      </c>
      <c r="CD51">
        <v>1382.4</v>
      </c>
      <c r="CE51">
        <v>1472.6</v>
      </c>
      <c r="CF51">
        <v>1840.7</v>
      </c>
      <c r="CG51">
        <v>1806.8</v>
      </c>
      <c r="CH51">
        <v>2136.1</v>
      </c>
      <c r="CI51">
        <v>2235.3000000000002</v>
      </c>
      <c r="CJ51" t="s">
        <v>144</v>
      </c>
    </row>
    <row r="52" spans="1:88" x14ac:dyDescent="0.2">
      <c r="A52" t="s">
        <v>186</v>
      </c>
      <c r="B52" t="s">
        <v>296</v>
      </c>
      <c r="C52">
        <v>1.4</v>
      </c>
      <c r="D52">
        <v>0.8</v>
      </c>
      <c r="E52">
        <v>0.5</v>
      </c>
      <c r="F52">
        <v>0.4</v>
      </c>
      <c r="G52">
        <v>0.5</v>
      </c>
      <c r="H52">
        <v>0.7</v>
      </c>
      <c r="I52">
        <v>1</v>
      </c>
      <c r="J52">
        <v>1.4</v>
      </c>
      <c r="K52">
        <v>1.5</v>
      </c>
      <c r="L52">
        <v>1</v>
      </c>
      <c r="M52">
        <v>1.4</v>
      </c>
      <c r="N52">
        <v>2.8</v>
      </c>
      <c r="O52">
        <v>7.6</v>
      </c>
      <c r="P52">
        <v>11.4</v>
      </c>
      <c r="Q52">
        <v>14.1</v>
      </c>
      <c r="R52">
        <v>12.9</v>
      </c>
      <c r="S52">
        <v>10.7</v>
      </c>
      <c r="T52">
        <v>9.1</v>
      </c>
      <c r="U52">
        <v>11.3</v>
      </c>
      <c r="V52">
        <v>12.4</v>
      </c>
      <c r="W52">
        <v>10.199999999999999</v>
      </c>
      <c r="X52">
        <v>17.899999999999999</v>
      </c>
      <c r="Y52">
        <v>22.6</v>
      </c>
      <c r="Z52">
        <v>19.399999999999999</v>
      </c>
      <c r="AA52">
        <v>20.3</v>
      </c>
      <c r="AB52">
        <v>17.600000000000001</v>
      </c>
      <c r="AC52">
        <v>22</v>
      </c>
      <c r="AD52">
        <v>22</v>
      </c>
      <c r="AE52">
        <v>21.4</v>
      </c>
      <c r="AF52">
        <v>19</v>
      </c>
      <c r="AG52">
        <v>23.7</v>
      </c>
      <c r="AH52">
        <v>22.8</v>
      </c>
      <c r="AI52">
        <v>22.9</v>
      </c>
      <c r="AJ52">
        <v>24.1</v>
      </c>
      <c r="AK52">
        <v>26.4</v>
      </c>
      <c r="AL52">
        <v>28.2</v>
      </c>
      <c r="AM52">
        <v>31.1</v>
      </c>
      <c r="AN52">
        <v>33.9</v>
      </c>
      <c r="AO52">
        <v>32.9</v>
      </c>
      <c r="AP52">
        <v>39.6</v>
      </c>
      <c r="AQ52">
        <v>40</v>
      </c>
      <c r="AR52">
        <v>34.799999999999997</v>
      </c>
      <c r="AS52">
        <v>38.200000000000003</v>
      </c>
      <c r="AT52">
        <v>42.3</v>
      </c>
      <c r="AU52">
        <v>50</v>
      </c>
      <c r="AV52">
        <v>52.8</v>
      </c>
      <c r="AW52">
        <v>51.6</v>
      </c>
      <c r="AX52">
        <v>65.3</v>
      </c>
      <c r="AY52">
        <v>74.400000000000006</v>
      </c>
      <c r="AZ52">
        <v>84.9</v>
      </c>
      <c r="BA52">
        <v>90</v>
      </c>
      <c r="BB52">
        <v>87.2</v>
      </c>
      <c r="BC52">
        <v>84.3</v>
      </c>
      <c r="BD52">
        <v>66.5</v>
      </c>
      <c r="BE52">
        <v>80.599999999999994</v>
      </c>
      <c r="BF52">
        <v>97.5</v>
      </c>
      <c r="BG52">
        <v>99.4</v>
      </c>
      <c r="BH52">
        <v>109.7</v>
      </c>
      <c r="BI52">
        <v>130.4</v>
      </c>
      <c r="BJ52">
        <v>141.6</v>
      </c>
      <c r="BK52">
        <v>146.1</v>
      </c>
      <c r="BL52">
        <v>145.4</v>
      </c>
      <c r="BM52">
        <v>138.6</v>
      </c>
      <c r="BN52">
        <v>148.69999999999999</v>
      </c>
      <c r="BO52">
        <v>171</v>
      </c>
      <c r="BP52">
        <v>193.1</v>
      </c>
      <c r="BQ52">
        <v>217.8</v>
      </c>
      <c r="BR52">
        <v>231.5</v>
      </c>
      <c r="BS52">
        <v>245.4</v>
      </c>
      <c r="BT52">
        <v>248.4</v>
      </c>
      <c r="BU52">
        <v>258.8</v>
      </c>
      <c r="BV52">
        <v>265.10000000000002</v>
      </c>
      <c r="BW52">
        <v>203.3</v>
      </c>
      <c r="BX52">
        <v>192.3</v>
      </c>
      <c r="BY52">
        <v>243.8</v>
      </c>
      <c r="BZ52">
        <v>306.10000000000002</v>
      </c>
      <c r="CA52">
        <v>412.4</v>
      </c>
      <c r="CB52">
        <v>473.4</v>
      </c>
      <c r="CC52">
        <v>445.5</v>
      </c>
      <c r="CD52">
        <v>309.10000000000002</v>
      </c>
      <c r="CE52">
        <v>269.39999999999998</v>
      </c>
      <c r="CF52">
        <v>370.6</v>
      </c>
      <c r="CG52">
        <v>379.1</v>
      </c>
      <c r="CH52">
        <v>454.8</v>
      </c>
      <c r="CI52">
        <v>474.3</v>
      </c>
      <c r="CJ52" t="s">
        <v>144</v>
      </c>
    </row>
    <row r="53" spans="1:88" x14ac:dyDescent="0.2">
      <c r="A53" t="s">
        <v>187</v>
      </c>
      <c r="B53" t="s">
        <v>297</v>
      </c>
      <c r="C53">
        <v>9.5</v>
      </c>
      <c r="D53">
        <v>3.7</v>
      </c>
      <c r="E53">
        <v>0.1</v>
      </c>
      <c r="F53">
        <v>-1.7</v>
      </c>
      <c r="G53">
        <v>1.3</v>
      </c>
      <c r="H53">
        <v>2.5</v>
      </c>
      <c r="I53">
        <v>3.4</v>
      </c>
      <c r="J53">
        <v>5.7</v>
      </c>
      <c r="K53">
        <v>6.1</v>
      </c>
      <c r="L53">
        <v>3.6</v>
      </c>
      <c r="M53">
        <v>6.3</v>
      </c>
      <c r="N53">
        <v>7.8</v>
      </c>
      <c r="O53">
        <v>11.2</v>
      </c>
      <c r="P53">
        <v>11.1</v>
      </c>
      <c r="Q53">
        <v>11.8</v>
      </c>
      <c r="R53">
        <v>11.8</v>
      </c>
      <c r="S53">
        <v>9.6999999999999993</v>
      </c>
      <c r="T53">
        <v>16.5</v>
      </c>
      <c r="U53">
        <v>21.4</v>
      </c>
      <c r="V53">
        <v>24.1</v>
      </c>
      <c r="W53">
        <v>19.8</v>
      </c>
      <c r="X53">
        <v>25.9</v>
      </c>
      <c r="Y53">
        <v>22.8</v>
      </c>
      <c r="Z53">
        <v>21.9</v>
      </c>
      <c r="AA53">
        <v>22.9</v>
      </c>
      <c r="AB53">
        <v>23.2</v>
      </c>
      <c r="AC53">
        <v>29.4</v>
      </c>
      <c r="AD53">
        <v>30.6</v>
      </c>
      <c r="AE53">
        <v>29.8</v>
      </c>
      <c r="AF53">
        <v>26.1</v>
      </c>
      <c r="AG53">
        <v>32.200000000000003</v>
      </c>
      <c r="AH53">
        <v>31.1</v>
      </c>
      <c r="AI53">
        <v>31</v>
      </c>
      <c r="AJ53">
        <v>35.1</v>
      </c>
      <c r="AK53">
        <v>38</v>
      </c>
      <c r="AL53">
        <v>43.3</v>
      </c>
      <c r="AM53">
        <v>52</v>
      </c>
      <c r="AN53">
        <v>56.5</v>
      </c>
      <c r="AO53">
        <v>54.7</v>
      </c>
      <c r="AP53">
        <v>58.3</v>
      </c>
      <c r="AQ53">
        <v>56.7</v>
      </c>
      <c r="AR53">
        <v>51.5</v>
      </c>
      <c r="AS53">
        <v>61.1</v>
      </c>
      <c r="AT53">
        <v>73.5</v>
      </c>
      <c r="AU53">
        <v>96.2</v>
      </c>
      <c r="AV53">
        <v>108.7</v>
      </c>
      <c r="AW53">
        <v>103.1</v>
      </c>
      <c r="AX53">
        <v>130.9</v>
      </c>
      <c r="AY53">
        <v>154.1</v>
      </c>
      <c r="AZ53">
        <v>185.6</v>
      </c>
      <c r="BA53">
        <v>211.1</v>
      </c>
      <c r="BB53">
        <v>195.6</v>
      </c>
      <c r="BC53">
        <v>192.3</v>
      </c>
      <c r="BD53">
        <v>165.8</v>
      </c>
      <c r="BE53">
        <v>183.2</v>
      </c>
      <c r="BF53">
        <v>200.7</v>
      </c>
      <c r="BG53">
        <v>190.2</v>
      </c>
      <c r="BH53">
        <v>156.5</v>
      </c>
      <c r="BI53">
        <v>200.4</v>
      </c>
      <c r="BJ53">
        <v>246.7</v>
      </c>
      <c r="BK53">
        <v>243.3</v>
      </c>
      <c r="BL53">
        <v>258.60000000000002</v>
      </c>
      <c r="BM53">
        <v>290.7</v>
      </c>
      <c r="BN53">
        <v>313.89999999999998</v>
      </c>
      <c r="BO53">
        <v>334.9</v>
      </c>
      <c r="BP53">
        <v>408.6</v>
      </c>
      <c r="BQ53">
        <v>467.4</v>
      </c>
      <c r="BR53">
        <v>507.3</v>
      </c>
      <c r="BS53">
        <v>551.5</v>
      </c>
      <c r="BT53">
        <v>479.7</v>
      </c>
      <c r="BU53">
        <v>507.4</v>
      </c>
      <c r="BV53">
        <v>482</v>
      </c>
      <c r="BW53">
        <v>487.3</v>
      </c>
      <c r="BX53">
        <v>596.6</v>
      </c>
      <c r="BY53">
        <v>725.7</v>
      </c>
      <c r="BZ53">
        <v>948.5</v>
      </c>
      <c r="CA53">
        <v>1240.9000000000001</v>
      </c>
      <c r="CB53">
        <v>1378.1</v>
      </c>
      <c r="CC53">
        <v>1302.9000000000001</v>
      </c>
      <c r="CD53">
        <v>1073.3</v>
      </c>
      <c r="CE53">
        <v>1203.0999999999999</v>
      </c>
      <c r="CF53">
        <v>1470.1</v>
      </c>
      <c r="CG53">
        <v>1427.7</v>
      </c>
      <c r="CH53">
        <v>1681.3</v>
      </c>
      <c r="CI53">
        <v>1761.1</v>
      </c>
      <c r="CJ53" t="s">
        <v>144</v>
      </c>
    </row>
    <row r="54" spans="1:88" x14ac:dyDescent="0.2">
      <c r="A54" t="s">
        <v>188</v>
      </c>
      <c r="B54" t="s">
        <v>298</v>
      </c>
      <c r="C54">
        <v>5.8</v>
      </c>
      <c r="D54">
        <v>5.5</v>
      </c>
      <c r="E54">
        <v>4.0999999999999996</v>
      </c>
      <c r="F54">
        <v>2.5</v>
      </c>
      <c r="G54">
        <v>2</v>
      </c>
      <c r="H54">
        <v>2.6</v>
      </c>
      <c r="I54">
        <v>2.8</v>
      </c>
      <c r="J54">
        <v>4.5</v>
      </c>
      <c r="K54">
        <v>4.7</v>
      </c>
      <c r="L54">
        <v>3.2</v>
      </c>
      <c r="M54">
        <v>3.8</v>
      </c>
      <c r="N54">
        <v>4</v>
      </c>
      <c r="O54">
        <v>4.4000000000000004</v>
      </c>
      <c r="P54">
        <v>4.3</v>
      </c>
      <c r="Q54">
        <v>4.4000000000000004</v>
      </c>
      <c r="R54">
        <v>4.5999999999999996</v>
      </c>
      <c r="S54">
        <v>4.5999999999999996</v>
      </c>
      <c r="T54">
        <v>5.6</v>
      </c>
      <c r="U54">
        <v>6.3</v>
      </c>
      <c r="V54">
        <v>7</v>
      </c>
      <c r="W54">
        <v>7.2</v>
      </c>
      <c r="X54">
        <v>8.8000000000000007</v>
      </c>
      <c r="Y54">
        <v>8.6</v>
      </c>
      <c r="Z54">
        <v>8.6</v>
      </c>
      <c r="AA54">
        <v>8.9</v>
      </c>
      <c r="AB54">
        <v>9.3000000000000007</v>
      </c>
      <c r="AC54">
        <v>10.5</v>
      </c>
      <c r="AD54">
        <v>11.3</v>
      </c>
      <c r="AE54">
        <v>11.7</v>
      </c>
      <c r="AF54">
        <v>11.6</v>
      </c>
      <c r="AG54">
        <v>12.6</v>
      </c>
      <c r="AH54">
        <v>13.4</v>
      </c>
      <c r="AI54">
        <v>13.9</v>
      </c>
      <c r="AJ54">
        <v>15</v>
      </c>
      <c r="AK54">
        <v>16.2</v>
      </c>
      <c r="AL54">
        <v>18.2</v>
      </c>
      <c r="AM54">
        <v>20.2</v>
      </c>
      <c r="AN54">
        <v>20.7</v>
      </c>
      <c r="AO54">
        <v>21.5</v>
      </c>
      <c r="AP54">
        <v>23.5</v>
      </c>
      <c r="AQ54">
        <v>24.2</v>
      </c>
      <c r="AR54">
        <v>24.3</v>
      </c>
      <c r="AS54">
        <v>25</v>
      </c>
      <c r="AT54">
        <v>26.8</v>
      </c>
      <c r="AU54">
        <v>29.9</v>
      </c>
      <c r="AV54">
        <v>33.200000000000003</v>
      </c>
      <c r="AW54">
        <v>33</v>
      </c>
      <c r="AX54">
        <v>39</v>
      </c>
      <c r="AY54">
        <v>44.8</v>
      </c>
      <c r="AZ54">
        <v>50.8</v>
      </c>
      <c r="BA54">
        <v>57.5</v>
      </c>
      <c r="BB54">
        <v>64.099999999999994</v>
      </c>
      <c r="BC54">
        <v>73.8</v>
      </c>
      <c r="BD54">
        <v>77.7</v>
      </c>
      <c r="BE54">
        <v>83.5</v>
      </c>
      <c r="BF54">
        <v>90.8</v>
      </c>
      <c r="BG54">
        <v>97.5</v>
      </c>
      <c r="BH54">
        <v>106.2</v>
      </c>
      <c r="BI54">
        <v>112.3</v>
      </c>
      <c r="BJ54">
        <v>129.9</v>
      </c>
      <c r="BK54">
        <v>158</v>
      </c>
      <c r="BL54">
        <v>169.1</v>
      </c>
      <c r="BM54">
        <v>180.5</v>
      </c>
      <c r="BN54">
        <v>189.5</v>
      </c>
      <c r="BO54">
        <v>205.3</v>
      </c>
      <c r="BP54">
        <v>236</v>
      </c>
      <c r="BQ54">
        <v>259</v>
      </c>
      <c r="BR54">
        <v>303.5</v>
      </c>
      <c r="BS54">
        <v>339.5</v>
      </c>
      <c r="BT54">
        <v>357.1</v>
      </c>
      <c r="BU54">
        <v>347.9</v>
      </c>
      <c r="BV54">
        <v>384.7</v>
      </c>
      <c r="BW54">
        <v>370.6</v>
      </c>
      <c r="BX54">
        <v>400.2</v>
      </c>
      <c r="BY54">
        <v>434</v>
      </c>
      <c r="BZ54">
        <v>564.1</v>
      </c>
      <c r="CA54">
        <v>580.5</v>
      </c>
      <c r="CB54">
        <v>726</v>
      </c>
      <c r="CC54">
        <v>818.9</v>
      </c>
      <c r="CD54">
        <v>808.6</v>
      </c>
      <c r="CE54">
        <v>574.6</v>
      </c>
      <c r="CF54">
        <v>564</v>
      </c>
      <c r="CG54">
        <v>703.7</v>
      </c>
      <c r="CH54">
        <v>857.1</v>
      </c>
      <c r="CI54">
        <v>959.6</v>
      </c>
      <c r="CJ54">
        <v>905.2</v>
      </c>
    </row>
    <row r="55" spans="1:88" x14ac:dyDescent="0.2">
      <c r="A55" t="s">
        <v>190</v>
      </c>
      <c r="B55" t="s">
        <v>299</v>
      </c>
      <c r="C55">
        <v>3.7</v>
      </c>
      <c r="D55">
        <v>-1.8</v>
      </c>
      <c r="E55">
        <v>-4</v>
      </c>
      <c r="F55">
        <v>-4.3</v>
      </c>
      <c r="G55">
        <v>-0.7</v>
      </c>
      <c r="H55">
        <v>-0.1</v>
      </c>
      <c r="I55">
        <v>0.6</v>
      </c>
      <c r="J55">
        <v>1.2</v>
      </c>
      <c r="K55">
        <v>1.5</v>
      </c>
      <c r="L55">
        <v>0.4</v>
      </c>
      <c r="M55">
        <v>2.6</v>
      </c>
      <c r="N55">
        <v>3.8</v>
      </c>
      <c r="O55">
        <v>6.7</v>
      </c>
      <c r="P55">
        <v>6.8</v>
      </c>
      <c r="Q55">
        <v>7.3</v>
      </c>
      <c r="R55">
        <v>7.2</v>
      </c>
      <c r="S55">
        <v>5.0999999999999996</v>
      </c>
      <c r="T55">
        <v>10.9</v>
      </c>
      <c r="U55">
        <v>15</v>
      </c>
      <c r="V55">
        <v>17</v>
      </c>
      <c r="W55">
        <v>12.6</v>
      </c>
      <c r="X55">
        <v>17</v>
      </c>
      <c r="Y55">
        <v>14.3</v>
      </c>
      <c r="Z55">
        <v>13.3</v>
      </c>
      <c r="AA55">
        <v>14</v>
      </c>
      <c r="AB55">
        <v>13.9</v>
      </c>
      <c r="AC55">
        <v>18.899999999999999</v>
      </c>
      <c r="AD55">
        <v>19.399999999999999</v>
      </c>
      <c r="AE55">
        <v>18</v>
      </c>
      <c r="AF55">
        <v>14.5</v>
      </c>
      <c r="AG55">
        <v>19.7</v>
      </c>
      <c r="AH55">
        <v>17.7</v>
      </c>
      <c r="AI55">
        <v>17.100000000000001</v>
      </c>
      <c r="AJ55">
        <v>20.100000000000001</v>
      </c>
      <c r="AK55">
        <v>21.8</v>
      </c>
      <c r="AL55">
        <v>25.1</v>
      </c>
      <c r="AM55">
        <v>31.8</v>
      </c>
      <c r="AN55">
        <v>35.799999999999997</v>
      </c>
      <c r="AO55">
        <v>33.200000000000003</v>
      </c>
      <c r="AP55">
        <v>34.700000000000003</v>
      </c>
      <c r="AQ55">
        <v>32.4</v>
      </c>
      <c r="AR55">
        <v>27.2</v>
      </c>
      <c r="AS55">
        <v>36.1</v>
      </c>
      <c r="AT55">
        <v>46.7</v>
      </c>
      <c r="AU55">
        <v>66.3</v>
      </c>
      <c r="AV55">
        <v>75.5</v>
      </c>
      <c r="AW55">
        <v>70.2</v>
      </c>
      <c r="AX55">
        <v>91.9</v>
      </c>
      <c r="AY55">
        <v>109.3</v>
      </c>
      <c r="AZ55">
        <v>134.80000000000001</v>
      </c>
      <c r="BA55">
        <v>153.6</v>
      </c>
      <c r="BB55">
        <v>131.5</v>
      </c>
      <c r="BC55">
        <v>118.5</v>
      </c>
      <c r="BD55">
        <v>88.1</v>
      </c>
      <c r="BE55">
        <v>99.8</v>
      </c>
      <c r="BF55">
        <v>109.9</v>
      </c>
      <c r="BG55">
        <v>92.7</v>
      </c>
      <c r="BH55">
        <v>50.3</v>
      </c>
      <c r="BI55">
        <v>88</v>
      </c>
      <c r="BJ55">
        <v>116.8</v>
      </c>
      <c r="BK55">
        <v>85.4</v>
      </c>
      <c r="BL55">
        <v>89.6</v>
      </c>
      <c r="BM55">
        <v>110.2</v>
      </c>
      <c r="BN55">
        <v>124.4</v>
      </c>
      <c r="BO55">
        <v>129.6</v>
      </c>
      <c r="BP55">
        <v>172.6</v>
      </c>
      <c r="BQ55">
        <v>208.5</v>
      </c>
      <c r="BR55">
        <v>203.7</v>
      </c>
      <c r="BS55">
        <v>212</v>
      </c>
      <c r="BT55">
        <v>122.6</v>
      </c>
      <c r="BU55">
        <v>159.5</v>
      </c>
      <c r="BV55">
        <v>97.3</v>
      </c>
      <c r="BW55">
        <v>116.8</v>
      </c>
      <c r="BX55">
        <v>196.4</v>
      </c>
      <c r="BY55">
        <v>291.7</v>
      </c>
      <c r="BZ55">
        <v>384.4</v>
      </c>
      <c r="CA55">
        <v>660.4</v>
      </c>
      <c r="CB55">
        <v>652.1</v>
      </c>
      <c r="CC55">
        <v>484</v>
      </c>
      <c r="CD55">
        <v>264.7</v>
      </c>
      <c r="CE55">
        <v>628.5</v>
      </c>
      <c r="CF55">
        <v>906.2</v>
      </c>
      <c r="CG55">
        <v>724</v>
      </c>
      <c r="CH55">
        <v>824.2</v>
      </c>
      <c r="CI55">
        <v>801.5</v>
      </c>
      <c r="CJ55" t="s">
        <v>144</v>
      </c>
    </row>
    <row r="56" spans="1:88" x14ac:dyDescent="0.2">
      <c r="A56" t="s">
        <v>191</v>
      </c>
      <c r="B56" t="s">
        <v>289</v>
      </c>
      <c r="C56">
        <v>0.5</v>
      </c>
      <c r="D56">
        <v>3.3</v>
      </c>
      <c r="E56">
        <v>2.4</v>
      </c>
      <c r="F56">
        <v>1</v>
      </c>
      <c r="G56">
        <v>-2.1</v>
      </c>
      <c r="H56">
        <v>-0.6</v>
      </c>
      <c r="I56">
        <v>-0.2</v>
      </c>
      <c r="J56">
        <v>-0.7</v>
      </c>
      <c r="K56">
        <v>0</v>
      </c>
      <c r="L56">
        <v>1</v>
      </c>
      <c r="M56">
        <v>-0.7</v>
      </c>
      <c r="N56">
        <v>-0.2</v>
      </c>
      <c r="O56">
        <v>-2.5</v>
      </c>
      <c r="P56">
        <v>-1.2</v>
      </c>
      <c r="Q56">
        <v>-0.8</v>
      </c>
      <c r="R56">
        <v>-0.3</v>
      </c>
      <c r="S56">
        <v>-0.6</v>
      </c>
      <c r="T56">
        <v>-5.3</v>
      </c>
      <c r="U56">
        <v>-5.9</v>
      </c>
      <c r="V56">
        <v>-2.2000000000000002</v>
      </c>
      <c r="W56">
        <v>1.9</v>
      </c>
      <c r="X56">
        <v>-5</v>
      </c>
      <c r="Y56">
        <v>-1.2</v>
      </c>
      <c r="Z56">
        <v>1</v>
      </c>
      <c r="AA56">
        <v>-1</v>
      </c>
      <c r="AB56">
        <v>-0.3</v>
      </c>
      <c r="AC56">
        <v>-1.7</v>
      </c>
      <c r="AD56">
        <v>-2.7</v>
      </c>
      <c r="AE56">
        <v>-1.5</v>
      </c>
      <c r="AF56">
        <v>-0.3</v>
      </c>
      <c r="AG56">
        <v>-0.3</v>
      </c>
      <c r="AH56">
        <v>-0.2</v>
      </c>
      <c r="AI56">
        <v>0.3</v>
      </c>
      <c r="AJ56">
        <v>0</v>
      </c>
      <c r="AK56">
        <v>0.1</v>
      </c>
      <c r="AL56">
        <v>-0.5</v>
      </c>
      <c r="AM56">
        <v>-1.2</v>
      </c>
      <c r="AN56">
        <v>-2.1</v>
      </c>
      <c r="AO56">
        <v>-1.6</v>
      </c>
      <c r="AP56">
        <v>-3.7</v>
      </c>
      <c r="AQ56">
        <v>-5.9</v>
      </c>
      <c r="AR56">
        <v>-6.6</v>
      </c>
      <c r="AS56">
        <v>-4.5999999999999996</v>
      </c>
      <c r="AT56">
        <v>-6.6</v>
      </c>
      <c r="AU56">
        <v>-19.600000000000001</v>
      </c>
      <c r="AV56">
        <v>-38.200000000000003</v>
      </c>
      <c r="AW56">
        <v>-10.5</v>
      </c>
      <c r="AX56">
        <v>-14.1</v>
      </c>
      <c r="AY56">
        <v>-15.7</v>
      </c>
      <c r="AZ56">
        <v>-23.7</v>
      </c>
      <c r="BA56">
        <v>-40.1</v>
      </c>
      <c r="BB56">
        <v>-42.1</v>
      </c>
      <c r="BC56">
        <v>-24.6</v>
      </c>
      <c r="BD56">
        <v>-7.5</v>
      </c>
      <c r="BE56">
        <v>-7.4</v>
      </c>
      <c r="BF56">
        <v>-4</v>
      </c>
      <c r="BG56">
        <v>0</v>
      </c>
      <c r="BH56">
        <v>7.1</v>
      </c>
      <c r="BI56">
        <v>-16.2</v>
      </c>
      <c r="BJ56">
        <v>-22.2</v>
      </c>
      <c r="BK56">
        <v>-16.3</v>
      </c>
      <c r="BL56">
        <v>-12.9</v>
      </c>
      <c r="BM56">
        <v>4.9000000000000004</v>
      </c>
      <c r="BN56">
        <v>-2.8</v>
      </c>
      <c r="BO56">
        <v>-4</v>
      </c>
      <c r="BP56">
        <v>-12.4</v>
      </c>
      <c r="BQ56">
        <v>-18.3</v>
      </c>
      <c r="BR56">
        <v>3.1</v>
      </c>
      <c r="BS56">
        <v>14.1</v>
      </c>
      <c r="BT56">
        <v>15.7</v>
      </c>
      <c r="BU56">
        <v>-4</v>
      </c>
      <c r="BV56">
        <v>-16.8</v>
      </c>
      <c r="BW56">
        <v>8</v>
      </c>
      <c r="BX56">
        <v>6.1</v>
      </c>
      <c r="BY56">
        <v>-9.6</v>
      </c>
      <c r="BZ56">
        <v>-39.5</v>
      </c>
      <c r="CA56">
        <v>-32.1</v>
      </c>
      <c r="CB56">
        <v>-35.700000000000003</v>
      </c>
      <c r="CC56">
        <v>-39.5</v>
      </c>
      <c r="CD56">
        <v>-37</v>
      </c>
      <c r="CE56">
        <v>6.7</v>
      </c>
      <c r="CF56">
        <v>-41</v>
      </c>
      <c r="CG56">
        <v>-68.3</v>
      </c>
      <c r="CH56">
        <v>-9.5</v>
      </c>
      <c r="CI56">
        <v>3.3</v>
      </c>
      <c r="CJ56" t="s">
        <v>144</v>
      </c>
    </row>
    <row r="57" spans="1:88" x14ac:dyDescent="0.2">
      <c r="A57" t="s">
        <v>192</v>
      </c>
      <c r="B57" t="s">
        <v>292</v>
      </c>
      <c r="C57">
        <v>-0.6</v>
      </c>
      <c r="D57">
        <v>-0.3</v>
      </c>
      <c r="E57">
        <v>0</v>
      </c>
      <c r="F57">
        <v>0.1</v>
      </c>
      <c r="G57">
        <v>0.1</v>
      </c>
      <c r="H57">
        <v>-0.1</v>
      </c>
      <c r="I57">
        <v>-0.1</v>
      </c>
      <c r="J57">
        <v>-0.1</v>
      </c>
      <c r="K57">
        <v>-0.5</v>
      </c>
      <c r="L57">
        <v>-0.6</v>
      </c>
      <c r="M57">
        <v>-0.5</v>
      </c>
      <c r="N57">
        <v>-0.6</v>
      </c>
      <c r="O57">
        <v>-0.6</v>
      </c>
      <c r="P57">
        <v>-0.5</v>
      </c>
      <c r="Q57">
        <v>-0.2</v>
      </c>
      <c r="R57">
        <v>0.5</v>
      </c>
      <c r="S57">
        <v>0.6</v>
      </c>
      <c r="T57">
        <v>-2.1</v>
      </c>
      <c r="U57">
        <v>-2.6</v>
      </c>
      <c r="V57">
        <v>-3</v>
      </c>
      <c r="W57">
        <v>-2.8</v>
      </c>
      <c r="X57">
        <v>-2.8</v>
      </c>
      <c r="Y57">
        <v>-3</v>
      </c>
      <c r="Z57">
        <v>-2.6</v>
      </c>
      <c r="AA57">
        <v>-1.9</v>
      </c>
      <c r="AB57">
        <v>-1</v>
      </c>
      <c r="AC57">
        <v>0.5</v>
      </c>
      <c r="AD57">
        <v>-0.3</v>
      </c>
      <c r="AE57">
        <v>-0.5</v>
      </c>
      <c r="AF57">
        <v>-0.9</v>
      </c>
      <c r="AG57">
        <v>-0.2</v>
      </c>
      <c r="AH57">
        <v>1</v>
      </c>
      <c r="AI57">
        <v>1.8</v>
      </c>
      <c r="AJ57">
        <v>4.8</v>
      </c>
      <c r="AK57">
        <v>6</v>
      </c>
      <c r="AL57">
        <v>6.8</v>
      </c>
      <c r="AM57">
        <v>7.4</v>
      </c>
      <c r="AN57">
        <v>7.8</v>
      </c>
      <c r="AO57">
        <v>7.8</v>
      </c>
      <c r="AP57">
        <v>7.5</v>
      </c>
      <c r="AQ57">
        <v>7.6</v>
      </c>
      <c r="AR57">
        <v>6.5</v>
      </c>
      <c r="AS57">
        <v>6</v>
      </c>
      <c r="AT57">
        <v>7.9</v>
      </c>
      <c r="AU57">
        <v>6.8</v>
      </c>
      <c r="AV57">
        <v>2.4</v>
      </c>
      <c r="AW57">
        <v>-5.4</v>
      </c>
      <c r="AX57">
        <v>-7.8</v>
      </c>
      <c r="AY57">
        <v>-7</v>
      </c>
      <c r="AZ57">
        <v>-8.1</v>
      </c>
      <c r="BA57">
        <v>-12</v>
      </c>
      <c r="BB57">
        <v>-17.100000000000001</v>
      </c>
      <c r="BC57">
        <v>-4.5</v>
      </c>
      <c r="BD57">
        <v>5</v>
      </c>
      <c r="BE57">
        <v>23.3</v>
      </c>
      <c r="BF57">
        <v>43.6</v>
      </c>
      <c r="BG57">
        <v>64.8</v>
      </c>
      <c r="BH57">
        <v>51.1</v>
      </c>
      <c r="BI57">
        <v>51.4</v>
      </c>
      <c r="BJ57">
        <v>48.7</v>
      </c>
      <c r="BK57">
        <v>41.2</v>
      </c>
      <c r="BL57">
        <v>26</v>
      </c>
      <c r="BM57">
        <v>17.100000000000001</v>
      </c>
      <c r="BN57">
        <v>15.5</v>
      </c>
      <c r="BO57">
        <v>20.100000000000001</v>
      </c>
      <c r="BP57">
        <v>32.6</v>
      </c>
      <c r="BQ57">
        <v>36</v>
      </c>
      <c r="BR57">
        <v>44.2</v>
      </c>
      <c r="BS57">
        <v>54.8</v>
      </c>
      <c r="BT57">
        <v>60.3</v>
      </c>
      <c r="BU57">
        <v>68</v>
      </c>
      <c r="BV57">
        <v>50.9</v>
      </c>
      <c r="BW57">
        <v>55.4</v>
      </c>
      <c r="BX57">
        <v>112.1</v>
      </c>
      <c r="BY57">
        <v>96.5</v>
      </c>
      <c r="BZ57">
        <v>68.2</v>
      </c>
      <c r="CA57">
        <v>-143.5</v>
      </c>
      <c r="CB57">
        <v>-169.2</v>
      </c>
      <c r="CC57">
        <v>-179.9</v>
      </c>
      <c r="CD57">
        <v>-60.4</v>
      </c>
      <c r="CE57">
        <v>-82.2</v>
      </c>
      <c r="CF57">
        <v>-53.3</v>
      </c>
      <c r="CG57">
        <v>78.099999999999994</v>
      </c>
      <c r="CH57">
        <v>-103.8</v>
      </c>
      <c r="CI57">
        <v>-131.80000000000001</v>
      </c>
      <c r="CJ57">
        <v>-329.5</v>
      </c>
    </row>
    <row r="58" spans="1:88" ht="14.25" x14ac:dyDescent="0.3">
      <c r="A58" s="12" t="s">
        <v>218</v>
      </c>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row>
    <row r="59" spans="1:88" x14ac:dyDescent="0.2">
      <c r="A59" s="11" t="s">
        <v>300</v>
      </c>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row>
    <row r="60" spans="1:88" x14ac:dyDescent="0.2">
      <c r="A60" s="11" t="s">
        <v>301</v>
      </c>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row>
    <row r="61" spans="1:88" x14ac:dyDescent="0.2">
      <c r="A61" s="11" t="s">
        <v>302</v>
      </c>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row>
    <row r="62" spans="1:88" x14ac:dyDescent="0.2">
      <c r="A62" s="11" t="s">
        <v>303</v>
      </c>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row>
  </sheetData>
  <mergeCells count="9">
    <mergeCell ref="A60:CJ60"/>
    <mergeCell ref="A61:CJ61"/>
    <mergeCell ref="A62:CJ62"/>
    <mergeCell ref="A1:CJ1"/>
    <mergeCell ref="A2:CJ2"/>
    <mergeCell ref="A3:CJ3"/>
    <mergeCell ref="A4:CJ4"/>
    <mergeCell ref="A58:CJ58"/>
    <mergeCell ref="A59:CJ59"/>
  </mergeCells>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74"/>
  <sheetViews>
    <sheetView workbookViewId="0">
      <pane ySplit="6" topLeftCell="A56" activePane="bottomLeft" state="frozen"/>
      <selection pane="bottomLeft" activeCell="B64" sqref="B64"/>
    </sheetView>
  </sheetViews>
  <sheetFormatPr defaultRowHeight="12.75" x14ac:dyDescent="0.2"/>
  <cols>
    <col min="2" max="2" width="78" bestFit="1" customWidth="1"/>
  </cols>
  <sheetData>
    <row r="1" spans="1:88" ht="18" x14ac:dyDescent="0.25">
      <c r="A1" s="7" t="s">
        <v>142</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row>
    <row r="2" spans="1:88" ht="16.5" x14ac:dyDescent="0.25">
      <c r="A2" s="9" t="s">
        <v>1</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row>
    <row r="3" spans="1:88" x14ac:dyDescent="0.2">
      <c r="A3" s="8" t="s">
        <v>2</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row>
    <row r="4" spans="1:88" x14ac:dyDescent="0.2">
      <c r="A4" s="8" t="s">
        <v>3</v>
      </c>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row>
    <row r="6" spans="1:88" x14ac:dyDescent="0.2">
      <c r="A6" s="1" t="s">
        <v>4</v>
      </c>
      <c r="B6" s="1" t="s">
        <v>5</v>
      </c>
      <c r="C6" s="1">
        <v>1929</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c r="AB6" s="1" t="s">
        <v>31</v>
      </c>
      <c r="AC6" s="1" t="s">
        <v>32</v>
      </c>
      <c r="AD6" s="1" t="s">
        <v>33</v>
      </c>
      <c r="AE6" s="1" t="s">
        <v>34</v>
      </c>
      <c r="AF6" s="1" t="s">
        <v>35</v>
      </c>
      <c r="AG6" s="1" t="s">
        <v>36</v>
      </c>
      <c r="AH6" s="1" t="s">
        <v>37</v>
      </c>
      <c r="AI6" s="1" t="s">
        <v>38</v>
      </c>
      <c r="AJ6" s="1" t="s">
        <v>39</v>
      </c>
      <c r="AK6" s="1" t="s">
        <v>40</v>
      </c>
      <c r="AL6" s="1" t="s">
        <v>41</v>
      </c>
      <c r="AM6" s="1" t="s">
        <v>42</v>
      </c>
      <c r="AN6" s="1" t="s">
        <v>43</v>
      </c>
      <c r="AO6" s="1" t="s">
        <v>44</v>
      </c>
      <c r="AP6" s="1" t="s">
        <v>45</v>
      </c>
      <c r="AQ6" s="1" t="s">
        <v>46</v>
      </c>
      <c r="AR6" s="1" t="s">
        <v>47</v>
      </c>
      <c r="AS6" s="1" t="s">
        <v>48</v>
      </c>
      <c r="AT6" s="1" t="s">
        <v>49</v>
      </c>
      <c r="AU6" s="1" t="s">
        <v>50</v>
      </c>
      <c r="AV6" s="1" t="s">
        <v>51</v>
      </c>
      <c r="AW6" s="1" t="s">
        <v>52</v>
      </c>
      <c r="AX6" s="1" t="s">
        <v>53</v>
      </c>
      <c r="AY6" s="1" t="s">
        <v>54</v>
      </c>
      <c r="AZ6" s="1" t="s">
        <v>55</v>
      </c>
      <c r="BA6" s="1" t="s">
        <v>56</v>
      </c>
      <c r="BB6" s="1" t="s">
        <v>57</v>
      </c>
      <c r="BC6" s="1" t="s">
        <v>58</v>
      </c>
      <c r="BD6" s="1" t="s">
        <v>59</v>
      </c>
      <c r="BE6" s="1" t="s">
        <v>60</v>
      </c>
      <c r="BF6" s="1" t="s">
        <v>61</v>
      </c>
      <c r="BG6" s="1" t="s">
        <v>62</v>
      </c>
      <c r="BH6" s="1" t="s">
        <v>63</v>
      </c>
      <c r="BI6" s="1" t="s">
        <v>64</v>
      </c>
      <c r="BJ6" s="1" t="s">
        <v>65</v>
      </c>
      <c r="BK6" s="1" t="s">
        <v>66</v>
      </c>
      <c r="BL6" s="1" t="s">
        <v>67</v>
      </c>
      <c r="BM6" s="1" t="s">
        <v>68</v>
      </c>
      <c r="BN6" s="1" t="s">
        <v>69</v>
      </c>
      <c r="BO6" s="1" t="s">
        <v>70</v>
      </c>
      <c r="BP6" s="1" t="s">
        <v>71</v>
      </c>
      <c r="BQ6" s="1" t="s">
        <v>72</v>
      </c>
      <c r="BR6" s="1" t="s">
        <v>73</v>
      </c>
      <c r="BS6" s="1" t="s">
        <v>74</v>
      </c>
      <c r="BT6" s="1" t="s">
        <v>75</v>
      </c>
      <c r="BU6" s="1" t="s">
        <v>76</v>
      </c>
      <c r="BV6" s="1" t="s">
        <v>77</v>
      </c>
      <c r="BW6" s="1" t="s">
        <v>78</v>
      </c>
      <c r="BX6" s="1" t="s">
        <v>79</v>
      </c>
      <c r="BY6" s="1" t="s">
        <v>80</v>
      </c>
      <c r="BZ6" s="1" t="s">
        <v>81</v>
      </c>
      <c r="CA6" s="1" t="s">
        <v>82</v>
      </c>
      <c r="CB6" s="1" t="s">
        <v>83</v>
      </c>
      <c r="CC6" s="1" t="s">
        <v>84</v>
      </c>
      <c r="CD6" s="1" t="s">
        <v>85</v>
      </c>
      <c r="CE6" s="1" t="s">
        <v>86</v>
      </c>
      <c r="CF6" s="1" t="s">
        <v>87</v>
      </c>
      <c r="CG6" s="1" t="s">
        <v>88</v>
      </c>
      <c r="CH6" s="1" t="s">
        <v>89</v>
      </c>
      <c r="CI6" s="1" t="s">
        <v>90</v>
      </c>
      <c r="CJ6" s="1" t="s">
        <v>91</v>
      </c>
    </row>
    <row r="7" spans="1:88" x14ac:dyDescent="0.2">
      <c r="A7" t="s">
        <v>92</v>
      </c>
      <c r="B7" s="2" t="s">
        <v>143</v>
      </c>
      <c r="C7">
        <v>20.100000000000001</v>
      </c>
      <c r="D7">
        <v>15.8</v>
      </c>
      <c r="E7">
        <v>9.1</v>
      </c>
      <c r="F7">
        <v>4</v>
      </c>
      <c r="G7">
        <v>3.9</v>
      </c>
      <c r="H7">
        <v>7</v>
      </c>
      <c r="I7">
        <v>10.4</v>
      </c>
      <c r="J7">
        <v>12.3</v>
      </c>
      <c r="K7">
        <v>17.100000000000001</v>
      </c>
      <c r="L7">
        <v>12.7</v>
      </c>
      <c r="M7">
        <v>14.6</v>
      </c>
      <c r="N7">
        <v>19.5</v>
      </c>
      <c r="O7">
        <v>31.1</v>
      </c>
      <c r="P7">
        <v>41.6</v>
      </c>
      <c r="Q7">
        <v>47</v>
      </c>
      <c r="R7">
        <v>42.8</v>
      </c>
      <c r="S7">
        <v>32.6</v>
      </c>
      <c r="T7">
        <v>41.5</v>
      </c>
      <c r="U7">
        <v>49.3</v>
      </c>
      <c r="V7">
        <v>61.5</v>
      </c>
      <c r="W7">
        <v>49.6</v>
      </c>
      <c r="X7">
        <v>64.900000000000006</v>
      </c>
      <c r="Y7">
        <v>79.8</v>
      </c>
      <c r="Z7">
        <v>79.900000000000006</v>
      </c>
      <c r="AA7">
        <v>82</v>
      </c>
      <c r="AB7">
        <v>80.8</v>
      </c>
      <c r="AC7">
        <v>96.4</v>
      </c>
      <c r="AD7">
        <v>109.6</v>
      </c>
      <c r="AE7">
        <v>111.8</v>
      </c>
      <c r="AF7">
        <v>103.8</v>
      </c>
      <c r="AG7">
        <v>120.1</v>
      </c>
      <c r="AH7">
        <v>127</v>
      </c>
      <c r="AI7">
        <v>131.69999999999999</v>
      </c>
      <c r="AJ7">
        <v>143.5</v>
      </c>
      <c r="AK7">
        <v>154.19999999999999</v>
      </c>
      <c r="AL7">
        <v>166</v>
      </c>
      <c r="AM7">
        <v>182.9</v>
      </c>
      <c r="AN7">
        <v>196.4</v>
      </c>
      <c r="AO7">
        <v>200.4</v>
      </c>
      <c r="AP7">
        <v>214.5</v>
      </c>
      <c r="AQ7">
        <v>233.1</v>
      </c>
      <c r="AR7">
        <v>228.2</v>
      </c>
      <c r="AS7">
        <v>246.2</v>
      </c>
      <c r="AT7">
        <v>277.7</v>
      </c>
      <c r="AU7">
        <v>335.3</v>
      </c>
      <c r="AV7">
        <v>349.3</v>
      </c>
      <c r="AW7">
        <v>348.2</v>
      </c>
      <c r="AX7">
        <v>399.5</v>
      </c>
      <c r="AY7">
        <v>459.6</v>
      </c>
      <c r="AZ7">
        <v>548.20000000000005</v>
      </c>
      <c r="BA7">
        <v>613.79999999999995</v>
      </c>
      <c r="BB7">
        <v>630.6</v>
      </c>
      <c r="BC7">
        <v>745.2</v>
      </c>
      <c r="BD7">
        <v>727.9</v>
      </c>
      <c r="BE7">
        <v>719.5</v>
      </c>
      <c r="BF7">
        <v>884.5</v>
      </c>
      <c r="BG7">
        <v>884</v>
      </c>
      <c r="BH7">
        <v>867.8</v>
      </c>
      <c r="BI7">
        <v>952.2</v>
      </c>
      <c r="BJ7">
        <v>1080.0999999999999</v>
      </c>
      <c r="BK7">
        <v>1113.5999999999999</v>
      </c>
      <c r="BL7">
        <v>1117.5999999999999</v>
      </c>
      <c r="BM7">
        <v>1157.9000000000001</v>
      </c>
      <c r="BN7">
        <v>1152.7</v>
      </c>
      <c r="BO7">
        <v>1167.8</v>
      </c>
      <c r="BP7">
        <v>1299.0999999999999</v>
      </c>
      <c r="BQ7">
        <v>1429.5</v>
      </c>
      <c r="BR7">
        <v>1581.3</v>
      </c>
      <c r="BS7">
        <v>1783.6</v>
      </c>
      <c r="BT7">
        <v>1932.4</v>
      </c>
      <c r="BU7">
        <v>2003.1</v>
      </c>
      <c r="BV7">
        <v>2119.1999999999998</v>
      </c>
      <c r="BW7">
        <v>2068.3000000000002</v>
      </c>
      <c r="BX7">
        <v>1990.4</v>
      </c>
      <c r="BY7">
        <v>1990.3</v>
      </c>
      <c r="BZ7">
        <v>2147.3000000000002</v>
      </c>
      <c r="CA7">
        <v>2333.4</v>
      </c>
      <c r="CB7">
        <v>2646.3</v>
      </c>
      <c r="CC7">
        <v>2500.8000000000002</v>
      </c>
      <c r="CD7">
        <v>2273.9</v>
      </c>
      <c r="CE7">
        <v>2072.5</v>
      </c>
      <c r="CF7">
        <v>2255.5</v>
      </c>
      <c r="CG7">
        <v>2435.6</v>
      </c>
      <c r="CH7">
        <v>2825.5</v>
      </c>
      <c r="CI7">
        <v>3034.1</v>
      </c>
      <c r="CJ7" t="s">
        <v>144</v>
      </c>
    </row>
    <row r="8" spans="1:88" x14ac:dyDescent="0.2">
      <c r="A8" t="s">
        <v>94</v>
      </c>
      <c r="B8" s="2" t="s">
        <v>145</v>
      </c>
      <c r="C8">
        <v>9.6999999999999993</v>
      </c>
      <c r="D8">
        <v>5.6</v>
      </c>
      <c r="E8">
        <v>-0.4</v>
      </c>
      <c r="F8">
        <v>-4.3</v>
      </c>
      <c r="G8">
        <v>-4.0999999999999996</v>
      </c>
      <c r="H8">
        <v>-1.4</v>
      </c>
      <c r="I8">
        <v>1.9</v>
      </c>
      <c r="J8">
        <v>3.6</v>
      </c>
      <c r="K8">
        <v>7.4</v>
      </c>
      <c r="L8">
        <v>2.7</v>
      </c>
      <c r="M8">
        <v>4.5</v>
      </c>
      <c r="N8">
        <v>8.9</v>
      </c>
      <c r="O8">
        <v>19.100000000000001</v>
      </c>
      <c r="P8">
        <v>26.7</v>
      </c>
      <c r="Q8">
        <v>29</v>
      </c>
      <c r="R8">
        <v>21.5</v>
      </c>
      <c r="S8">
        <v>9.4</v>
      </c>
      <c r="T8">
        <v>15.8</v>
      </c>
      <c r="U8">
        <v>20.100000000000001</v>
      </c>
      <c r="V8">
        <v>30.1</v>
      </c>
      <c r="W8">
        <v>17.2</v>
      </c>
      <c r="X8">
        <v>31.5</v>
      </c>
      <c r="Y8">
        <v>42</v>
      </c>
      <c r="Z8">
        <v>39.299999999999997</v>
      </c>
      <c r="AA8">
        <v>38.5</v>
      </c>
      <c r="AB8">
        <v>34.799999999999997</v>
      </c>
      <c r="AC8">
        <v>47.5</v>
      </c>
      <c r="AD8">
        <v>55.4</v>
      </c>
      <c r="AE8">
        <v>52.9</v>
      </c>
      <c r="AF8">
        <v>41.3</v>
      </c>
      <c r="AG8">
        <v>54.7</v>
      </c>
      <c r="AH8">
        <v>59.1</v>
      </c>
      <c r="AI8">
        <v>61.1</v>
      </c>
      <c r="AJ8">
        <v>69.400000000000006</v>
      </c>
      <c r="AK8">
        <v>76.2</v>
      </c>
      <c r="AL8">
        <v>83.6</v>
      </c>
      <c r="AM8">
        <v>94.9</v>
      </c>
      <c r="AN8">
        <v>101.1</v>
      </c>
      <c r="AO8">
        <v>96.9</v>
      </c>
      <c r="AP8">
        <v>101.2</v>
      </c>
      <c r="AQ8">
        <v>108.2</v>
      </c>
      <c r="AR8">
        <v>91.4</v>
      </c>
      <c r="AS8">
        <v>97.3</v>
      </c>
      <c r="AT8">
        <v>116.8</v>
      </c>
      <c r="AU8">
        <v>157.19999999999999</v>
      </c>
      <c r="AV8">
        <v>143.1</v>
      </c>
      <c r="AW8">
        <v>110.7</v>
      </c>
      <c r="AX8">
        <v>140.30000000000001</v>
      </c>
      <c r="AY8">
        <v>171.3</v>
      </c>
      <c r="AZ8">
        <v>223.1</v>
      </c>
      <c r="BA8">
        <v>242.7</v>
      </c>
      <c r="BB8">
        <v>204.6</v>
      </c>
      <c r="BC8">
        <v>260.2</v>
      </c>
      <c r="BD8">
        <v>193.6</v>
      </c>
      <c r="BE8">
        <v>158.9</v>
      </c>
      <c r="BF8">
        <v>290.2</v>
      </c>
      <c r="BG8">
        <v>247.3</v>
      </c>
      <c r="BH8">
        <v>185.6</v>
      </c>
      <c r="BI8">
        <v>224.2</v>
      </c>
      <c r="BJ8">
        <v>297.7</v>
      </c>
      <c r="BK8">
        <v>277.5</v>
      </c>
      <c r="BL8">
        <v>230.7</v>
      </c>
      <c r="BM8">
        <v>226.8</v>
      </c>
      <c r="BN8">
        <v>192.9</v>
      </c>
      <c r="BO8">
        <v>164.3</v>
      </c>
      <c r="BP8">
        <v>243.6</v>
      </c>
      <c r="BQ8">
        <v>306.8</v>
      </c>
      <c r="BR8">
        <v>405.3</v>
      </c>
      <c r="BS8">
        <v>543.6</v>
      </c>
      <c r="BT8">
        <v>622.1</v>
      </c>
      <c r="BU8">
        <v>602.29999999999995</v>
      </c>
      <c r="BV8">
        <v>605</v>
      </c>
      <c r="BW8">
        <v>464.3</v>
      </c>
      <c r="BX8">
        <v>328.4</v>
      </c>
      <c r="BY8">
        <v>263.10000000000002</v>
      </c>
      <c r="BZ8">
        <v>315.60000000000002</v>
      </c>
      <c r="CA8">
        <v>351.4</v>
      </c>
      <c r="CB8">
        <v>510.2</v>
      </c>
      <c r="CC8">
        <v>236.5</v>
      </c>
      <c r="CD8">
        <v>-89.5</v>
      </c>
      <c r="CE8">
        <v>-295.8</v>
      </c>
      <c r="CF8">
        <v>-126.1</v>
      </c>
      <c r="CG8">
        <v>-15.1</v>
      </c>
      <c r="CH8">
        <v>295.39999999999998</v>
      </c>
      <c r="CI8">
        <v>406.8</v>
      </c>
      <c r="CJ8" t="s">
        <v>144</v>
      </c>
    </row>
    <row r="9" spans="1:88" x14ac:dyDescent="0.2">
      <c r="A9" t="s">
        <v>96</v>
      </c>
      <c r="B9" t="s">
        <v>146</v>
      </c>
      <c r="C9">
        <v>7.6</v>
      </c>
      <c r="D9">
        <v>4.5</v>
      </c>
      <c r="E9">
        <v>1.2</v>
      </c>
      <c r="F9">
        <v>-3.2</v>
      </c>
      <c r="G9">
        <v>-3.1</v>
      </c>
      <c r="H9">
        <v>0.1</v>
      </c>
      <c r="I9">
        <v>3.2</v>
      </c>
      <c r="J9">
        <v>5.0999999999999996</v>
      </c>
      <c r="K9">
        <v>5.8</v>
      </c>
      <c r="L9">
        <v>2.8</v>
      </c>
      <c r="M9">
        <v>5.3</v>
      </c>
      <c r="N9">
        <v>8.3000000000000007</v>
      </c>
      <c r="O9">
        <v>16.899999999999999</v>
      </c>
      <c r="P9">
        <v>37</v>
      </c>
      <c r="Q9">
        <v>45</v>
      </c>
      <c r="R9">
        <v>49.8</v>
      </c>
      <c r="S9">
        <v>40.299999999999997</v>
      </c>
      <c r="T9">
        <v>23.1</v>
      </c>
      <c r="U9">
        <v>17.600000000000001</v>
      </c>
      <c r="V9">
        <v>29.2</v>
      </c>
      <c r="W9">
        <v>25.3</v>
      </c>
      <c r="X9">
        <v>29.3</v>
      </c>
      <c r="Y9">
        <v>36</v>
      </c>
      <c r="Z9">
        <v>39.5</v>
      </c>
      <c r="AA9">
        <v>40.4</v>
      </c>
      <c r="AB9">
        <v>40.700000000000003</v>
      </c>
      <c r="AC9">
        <v>45.9</v>
      </c>
      <c r="AD9">
        <v>51.1</v>
      </c>
      <c r="AE9">
        <v>52.9</v>
      </c>
      <c r="AF9">
        <v>52.2</v>
      </c>
      <c r="AG9">
        <v>56.4</v>
      </c>
      <c r="AH9">
        <v>56.4</v>
      </c>
      <c r="AI9">
        <v>63.5</v>
      </c>
      <c r="AJ9">
        <v>71.3</v>
      </c>
      <c r="AK9">
        <v>74.599999999999994</v>
      </c>
      <c r="AL9">
        <v>86.2</v>
      </c>
      <c r="AM9">
        <v>96.3</v>
      </c>
      <c r="AN9">
        <v>102.9</v>
      </c>
      <c r="AO9">
        <v>111.7</v>
      </c>
      <c r="AP9">
        <v>110.7</v>
      </c>
      <c r="AQ9">
        <v>109.2</v>
      </c>
      <c r="AR9">
        <v>123.2</v>
      </c>
      <c r="AS9">
        <v>147.5</v>
      </c>
      <c r="AT9">
        <v>157.19999999999999</v>
      </c>
      <c r="AU9">
        <v>185.3</v>
      </c>
      <c r="AV9">
        <v>181.4</v>
      </c>
      <c r="AW9">
        <v>213.3</v>
      </c>
      <c r="AX9">
        <v>217.3</v>
      </c>
      <c r="AY9">
        <v>234.7</v>
      </c>
      <c r="AZ9">
        <v>269.5</v>
      </c>
      <c r="BA9">
        <v>279</v>
      </c>
      <c r="BB9">
        <v>285.5</v>
      </c>
      <c r="BC9">
        <v>341.9</v>
      </c>
      <c r="BD9">
        <v>363.3</v>
      </c>
      <c r="BE9">
        <v>362.7</v>
      </c>
      <c r="BF9">
        <v>461.6</v>
      </c>
      <c r="BG9">
        <v>422.7</v>
      </c>
      <c r="BH9">
        <v>377.9</v>
      </c>
      <c r="BI9">
        <v>375.3</v>
      </c>
      <c r="BJ9">
        <v>438.1</v>
      </c>
      <c r="BK9">
        <v>426.7</v>
      </c>
      <c r="BL9">
        <v>438.1</v>
      </c>
      <c r="BM9">
        <v>498.1</v>
      </c>
      <c r="BN9">
        <v>563.1</v>
      </c>
      <c r="BO9">
        <v>513.29999999999995</v>
      </c>
      <c r="BP9">
        <v>524.20000000000005</v>
      </c>
      <c r="BQ9">
        <v>579.20000000000005</v>
      </c>
      <c r="BR9">
        <v>596.29999999999995</v>
      </c>
      <c r="BS9">
        <v>633.1</v>
      </c>
      <c r="BT9">
        <v>604</v>
      </c>
      <c r="BU9">
        <v>526.4</v>
      </c>
      <c r="BV9">
        <v>438.6</v>
      </c>
      <c r="BW9">
        <v>515.1</v>
      </c>
      <c r="BX9">
        <v>719.8</v>
      </c>
      <c r="BY9">
        <v>787.3</v>
      </c>
      <c r="BZ9">
        <v>823.2</v>
      </c>
      <c r="CA9">
        <v>722.8</v>
      </c>
      <c r="CB9">
        <v>776.7</v>
      </c>
      <c r="CC9">
        <v>574.9</v>
      </c>
      <c r="CD9">
        <v>709.6</v>
      </c>
      <c r="CE9">
        <v>1224.9000000000001</v>
      </c>
      <c r="CF9">
        <v>1439.9</v>
      </c>
      <c r="CG9">
        <v>1445</v>
      </c>
      <c r="CH9">
        <v>1607.1</v>
      </c>
      <c r="CI9">
        <v>1281.0999999999999</v>
      </c>
      <c r="CJ9" t="s">
        <v>144</v>
      </c>
    </row>
    <row r="10" spans="1:88" x14ac:dyDescent="0.2">
      <c r="A10" t="s">
        <v>98</v>
      </c>
      <c r="B10" t="s">
        <v>147</v>
      </c>
      <c r="C10">
        <v>3.7</v>
      </c>
      <c r="D10">
        <v>1.2</v>
      </c>
      <c r="E10">
        <v>-1.6</v>
      </c>
      <c r="F10">
        <v>-3.1</v>
      </c>
      <c r="G10">
        <v>-2.7</v>
      </c>
      <c r="H10">
        <v>-0.8</v>
      </c>
      <c r="I10">
        <v>0.2</v>
      </c>
      <c r="J10">
        <v>0.3</v>
      </c>
      <c r="K10">
        <v>0.9</v>
      </c>
      <c r="L10">
        <v>0.8</v>
      </c>
      <c r="M10">
        <v>1.4</v>
      </c>
      <c r="N10">
        <v>3</v>
      </c>
      <c r="O10">
        <v>3.7</v>
      </c>
      <c r="P10">
        <v>5.0999999999999996</v>
      </c>
      <c r="Q10">
        <v>6.4</v>
      </c>
      <c r="R10">
        <v>7.4</v>
      </c>
      <c r="S10">
        <v>5.2</v>
      </c>
      <c r="T10">
        <v>3.6</v>
      </c>
      <c r="U10">
        <v>6.6</v>
      </c>
      <c r="V10">
        <v>11.9</v>
      </c>
      <c r="W10">
        <v>11.6</v>
      </c>
      <c r="X10">
        <v>9.3000000000000007</v>
      </c>
      <c r="Y10">
        <v>10.1</v>
      </c>
      <c r="Z10">
        <v>11.7</v>
      </c>
      <c r="AA10">
        <v>11.1</v>
      </c>
      <c r="AB10">
        <v>12.6</v>
      </c>
      <c r="AC10">
        <v>17.600000000000001</v>
      </c>
      <c r="AD10">
        <v>16.399999999999999</v>
      </c>
      <c r="AE10">
        <v>16</v>
      </c>
      <c r="AF10">
        <v>13.3</v>
      </c>
      <c r="AG10">
        <v>19.2</v>
      </c>
      <c r="AH10">
        <v>18.5</v>
      </c>
      <c r="AI10">
        <v>19.2</v>
      </c>
      <c r="AJ10">
        <v>24.9</v>
      </c>
      <c r="AK10">
        <v>27.9</v>
      </c>
      <c r="AL10">
        <v>31.4</v>
      </c>
      <c r="AM10">
        <v>38</v>
      </c>
      <c r="AN10">
        <v>41.6</v>
      </c>
      <c r="AO10">
        <v>39.5</v>
      </c>
      <c r="AP10">
        <v>38.6</v>
      </c>
      <c r="AQ10">
        <v>34.200000000000003</v>
      </c>
      <c r="AR10">
        <v>27.2</v>
      </c>
      <c r="AS10">
        <v>37.5</v>
      </c>
      <c r="AT10">
        <v>48</v>
      </c>
      <c r="AU10">
        <v>53.5</v>
      </c>
      <c r="AV10">
        <v>39.700000000000003</v>
      </c>
      <c r="AW10">
        <v>54.3</v>
      </c>
      <c r="AX10">
        <v>70</v>
      </c>
      <c r="AY10">
        <v>86.6</v>
      </c>
      <c r="AZ10">
        <v>102.9</v>
      </c>
      <c r="BA10">
        <v>101.4</v>
      </c>
      <c r="BB10">
        <v>72.3</v>
      </c>
      <c r="BC10">
        <v>89.4</v>
      </c>
      <c r="BD10">
        <v>85.6</v>
      </c>
      <c r="BE10">
        <v>115.7</v>
      </c>
      <c r="BF10">
        <v>149.5</v>
      </c>
      <c r="BG10">
        <v>157.5</v>
      </c>
      <c r="BH10">
        <v>108.5</v>
      </c>
      <c r="BI10">
        <v>123.2</v>
      </c>
      <c r="BJ10">
        <v>143.30000000000001</v>
      </c>
      <c r="BK10">
        <v>110.2</v>
      </c>
      <c r="BL10">
        <v>102.7</v>
      </c>
      <c r="BM10">
        <v>132.19999999999999</v>
      </c>
      <c r="BN10">
        <v>137.1</v>
      </c>
      <c r="BO10">
        <v>145.6</v>
      </c>
      <c r="BP10">
        <v>192.8</v>
      </c>
      <c r="BQ10">
        <v>226.2</v>
      </c>
      <c r="BR10">
        <v>251.1</v>
      </c>
      <c r="BS10">
        <v>280.89999999999998</v>
      </c>
      <c r="BT10">
        <v>198.7</v>
      </c>
      <c r="BU10">
        <v>223.5</v>
      </c>
      <c r="BV10">
        <v>131.4</v>
      </c>
      <c r="BW10">
        <v>180.2</v>
      </c>
      <c r="BX10">
        <v>314.7</v>
      </c>
      <c r="BY10">
        <v>378.6</v>
      </c>
      <c r="BZ10">
        <v>413.2</v>
      </c>
      <c r="CA10">
        <v>484.8</v>
      </c>
      <c r="CB10">
        <v>447.1</v>
      </c>
      <c r="CC10">
        <v>264.60000000000002</v>
      </c>
      <c r="CD10">
        <v>167.3</v>
      </c>
      <c r="CE10">
        <v>552.9</v>
      </c>
      <c r="CF10">
        <v>811.9</v>
      </c>
      <c r="CG10">
        <v>733.9</v>
      </c>
      <c r="CH10">
        <v>710.9</v>
      </c>
      <c r="CI10">
        <v>673</v>
      </c>
      <c r="CJ10" t="s">
        <v>144</v>
      </c>
    </row>
    <row r="11" spans="1:88" x14ac:dyDescent="0.2">
      <c r="A11" t="s">
        <v>100</v>
      </c>
      <c r="B11" t="s">
        <v>148</v>
      </c>
      <c r="C11">
        <v>3.7</v>
      </c>
      <c r="D11">
        <v>-1.8</v>
      </c>
      <c r="E11">
        <v>-4</v>
      </c>
      <c r="F11">
        <v>-4.3</v>
      </c>
      <c r="G11">
        <v>-0.7</v>
      </c>
      <c r="H11">
        <v>-0.1</v>
      </c>
      <c r="I11">
        <v>0.6</v>
      </c>
      <c r="J11">
        <v>1.2</v>
      </c>
      <c r="K11">
        <v>1.5</v>
      </c>
      <c r="L11">
        <v>0.4</v>
      </c>
      <c r="M11">
        <v>2.6</v>
      </c>
      <c r="N11">
        <v>3.8</v>
      </c>
      <c r="O11">
        <v>6.7</v>
      </c>
      <c r="P11">
        <v>6.8</v>
      </c>
      <c r="Q11">
        <v>7.3</v>
      </c>
      <c r="R11">
        <v>7.2</v>
      </c>
      <c r="S11">
        <v>5.0999999999999996</v>
      </c>
      <c r="T11">
        <v>10.9</v>
      </c>
      <c r="U11">
        <v>15</v>
      </c>
      <c r="V11">
        <v>17</v>
      </c>
      <c r="W11">
        <v>12.6</v>
      </c>
      <c r="X11">
        <v>17</v>
      </c>
      <c r="Y11">
        <v>14.3</v>
      </c>
      <c r="Z11">
        <v>13.3</v>
      </c>
      <c r="AA11">
        <v>14</v>
      </c>
      <c r="AB11">
        <v>13.9</v>
      </c>
      <c r="AC11">
        <v>18.899999999999999</v>
      </c>
      <c r="AD11">
        <v>19.399999999999999</v>
      </c>
      <c r="AE11">
        <v>18</v>
      </c>
      <c r="AF11">
        <v>14.5</v>
      </c>
      <c r="AG11">
        <v>19.7</v>
      </c>
      <c r="AH11">
        <v>17.7</v>
      </c>
      <c r="AI11">
        <v>17.100000000000001</v>
      </c>
      <c r="AJ11">
        <v>20.100000000000001</v>
      </c>
      <c r="AK11">
        <v>21.8</v>
      </c>
      <c r="AL11">
        <v>25.1</v>
      </c>
      <c r="AM11">
        <v>31.8</v>
      </c>
      <c r="AN11">
        <v>35.799999999999997</v>
      </c>
      <c r="AO11">
        <v>33.200000000000003</v>
      </c>
      <c r="AP11">
        <v>34.700000000000003</v>
      </c>
      <c r="AQ11">
        <v>32.4</v>
      </c>
      <c r="AR11">
        <v>27.2</v>
      </c>
      <c r="AS11">
        <v>36.1</v>
      </c>
      <c r="AT11">
        <v>46.7</v>
      </c>
      <c r="AU11">
        <v>66.3</v>
      </c>
      <c r="AV11">
        <v>75.5</v>
      </c>
      <c r="AW11">
        <v>70.2</v>
      </c>
      <c r="AX11">
        <v>91.9</v>
      </c>
      <c r="AY11">
        <v>109.3</v>
      </c>
      <c r="AZ11">
        <v>134.80000000000001</v>
      </c>
      <c r="BA11">
        <v>153.6</v>
      </c>
      <c r="BB11">
        <v>131.5</v>
      </c>
      <c r="BC11">
        <v>118.5</v>
      </c>
      <c r="BD11">
        <v>88.1</v>
      </c>
      <c r="BE11">
        <v>99.8</v>
      </c>
      <c r="BF11">
        <v>109.9</v>
      </c>
      <c r="BG11">
        <v>92.7</v>
      </c>
      <c r="BH11">
        <v>50.3</v>
      </c>
      <c r="BI11">
        <v>88</v>
      </c>
      <c r="BJ11">
        <v>116.8</v>
      </c>
      <c r="BK11">
        <v>85.4</v>
      </c>
      <c r="BL11">
        <v>89.6</v>
      </c>
      <c r="BM11">
        <v>110.2</v>
      </c>
      <c r="BN11">
        <v>124.4</v>
      </c>
      <c r="BO11">
        <v>129.6</v>
      </c>
      <c r="BP11">
        <v>172.6</v>
      </c>
      <c r="BQ11">
        <v>208.5</v>
      </c>
      <c r="BR11">
        <v>203.7</v>
      </c>
      <c r="BS11">
        <v>212</v>
      </c>
      <c r="BT11">
        <v>122.6</v>
      </c>
      <c r="BU11">
        <v>159.5</v>
      </c>
      <c r="BV11">
        <v>97.3</v>
      </c>
      <c r="BW11">
        <v>116.8</v>
      </c>
      <c r="BX11">
        <v>196.4</v>
      </c>
      <c r="BY11">
        <v>291.7</v>
      </c>
      <c r="BZ11">
        <v>384.4</v>
      </c>
      <c r="CA11">
        <v>660.4</v>
      </c>
      <c r="CB11">
        <v>652.1</v>
      </c>
      <c r="CC11">
        <v>484</v>
      </c>
      <c r="CD11">
        <v>264.7</v>
      </c>
      <c r="CE11">
        <v>628.5</v>
      </c>
      <c r="CF11">
        <v>906.2</v>
      </c>
      <c r="CG11">
        <v>724</v>
      </c>
      <c r="CH11">
        <v>824.2</v>
      </c>
      <c r="CI11">
        <v>801.5</v>
      </c>
      <c r="CJ11" t="s">
        <v>144</v>
      </c>
    </row>
    <row r="12" spans="1:88" x14ac:dyDescent="0.2">
      <c r="A12" t="s">
        <v>102</v>
      </c>
      <c r="B12" t="s">
        <v>149</v>
      </c>
      <c r="C12">
        <v>0.5</v>
      </c>
      <c r="D12">
        <v>3.3</v>
      </c>
      <c r="E12">
        <v>2.4</v>
      </c>
      <c r="F12">
        <v>1</v>
      </c>
      <c r="G12">
        <v>-2.1</v>
      </c>
      <c r="H12">
        <v>-0.6</v>
      </c>
      <c r="I12">
        <v>-0.2</v>
      </c>
      <c r="J12">
        <v>-0.7</v>
      </c>
      <c r="K12">
        <v>0</v>
      </c>
      <c r="L12">
        <v>1</v>
      </c>
      <c r="M12">
        <v>-0.7</v>
      </c>
      <c r="N12">
        <v>-0.2</v>
      </c>
      <c r="O12">
        <v>-2.5</v>
      </c>
      <c r="P12">
        <v>-1.2</v>
      </c>
      <c r="Q12">
        <v>-0.8</v>
      </c>
      <c r="R12">
        <v>-0.3</v>
      </c>
      <c r="S12">
        <v>-0.6</v>
      </c>
      <c r="T12">
        <v>-5.3</v>
      </c>
      <c r="U12">
        <v>-5.9</v>
      </c>
      <c r="V12">
        <v>-2.2000000000000002</v>
      </c>
      <c r="W12">
        <v>1.9</v>
      </c>
      <c r="X12">
        <v>-5</v>
      </c>
      <c r="Y12">
        <v>-1.2</v>
      </c>
      <c r="Z12">
        <v>1</v>
      </c>
      <c r="AA12">
        <v>-1</v>
      </c>
      <c r="AB12">
        <v>-0.3</v>
      </c>
      <c r="AC12">
        <v>-1.7</v>
      </c>
      <c r="AD12">
        <v>-2.7</v>
      </c>
      <c r="AE12">
        <v>-1.5</v>
      </c>
      <c r="AF12">
        <v>-0.3</v>
      </c>
      <c r="AG12">
        <v>-0.3</v>
      </c>
      <c r="AH12">
        <v>-0.2</v>
      </c>
      <c r="AI12">
        <v>0.3</v>
      </c>
      <c r="AJ12">
        <v>0</v>
      </c>
      <c r="AK12">
        <v>0.1</v>
      </c>
      <c r="AL12">
        <v>-0.5</v>
      </c>
      <c r="AM12">
        <v>-1.2</v>
      </c>
      <c r="AN12">
        <v>-2.1</v>
      </c>
      <c r="AO12">
        <v>-1.6</v>
      </c>
      <c r="AP12">
        <v>-3.7</v>
      </c>
      <c r="AQ12">
        <v>-5.9</v>
      </c>
      <c r="AR12">
        <v>-6.6</v>
      </c>
      <c r="AS12">
        <v>-4.5999999999999996</v>
      </c>
      <c r="AT12">
        <v>-6.6</v>
      </c>
      <c r="AU12">
        <v>-19.600000000000001</v>
      </c>
      <c r="AV12">
        <v>-38.200000000000003</v>
      </c>
      <c r="AW12">
        <v>-10.5</v>
      </c>
      <c r="AX12">
        <v>-14.1</v>
      </c>
      <c r="AY12">
        <v>-15.7</v>
      </c>
      <c r="AZ12">
        <v>-23.7</v>
      </c>
      <c r="BA12">
        <v>-40.1</v>
      </c>
      <c r="BB12">
        <v>-42.1</v>
      </c>
      <c r="BC12">
        <v>-24.6</v>
      </c>
      <c r="BD12">
        <v>-7.5</v>
      </c>
      <c r="BE12">
        <v>-7.4</v>
      </c>
      <c r="BF12">
        <v>-4</v>
      </c>
      <c r="BG12">
        <v>0</v>
      </c>
      <c r="BH12">
        <v>7.1</v>
      </c>
      <c r="BI12">
        <v>-16.2</v>
      </c>
      <c r="BJ12">
        <v>-22.2</v>
      </c>
      <c r="BK12">
        <v>-16.3</v>
      </c>
      <c r="BL12">
        <v>-12.9</v>
      </c>
      <c r="BM12">
        <v>4.9000000000000004</v>
      </c>
      <c r="BN12">
        <v>-2.8</v>
      </c>
      <c r="BO12">
        <v>-4</v>
      </c>
      <c r="BP12">
        <v>-12.4</v>
      </c>
      <c r="BQ12">
        <v>-18.3</v>
      </c>
      <c r="BR12">
        <v>3.1</v>
      </c>
      <c r="BS12">
        <v>14.1</v>
      </c>
      <c r="BT12">
        <v>15.7</v>
      </c>
      <c r="BU12">
        <v>-4</v>
      </c>
      <c r="BV12">
        <v>-16.8</v>
      </c>
      <c r="BW12">
        <v>8</v>
      </c>
      <c r="BX12">
        <v>6.1</v>
      </c>
      <c r="BY12">
        <v>-9.6</v>
      </c>
      <c r="BZ12">
        <v>-39.5</v>
      </c>
      <c r="CA12">
        <v>-32.1</v>
      </c>
      <c r="CB12">
        <v>-35.700000000000003</v>
      </c>
      <c r="CC12">
        <v>-39.5</v>
      </c>
      <c r="CD12">
        <v>-37</v>
      </c>
      <c r="CE12">
        <v>6.7</v>
      </c>
      <c r="CF12">
        <v>-41</v>
      </c>
      <c r="CG12">
        <v>-68.3</v>
      </c>
      <c r="CH12">
        <v>-9.5</v>
      </c>
      <c r="CI12">
        <v>3.3</v>
      </c>
      <c r="CJ12" t="s">
        <v>144</v>
      </c>
    </row>
    <row r="13" spans="1:88" x14ac:dyDescent="0.2">
      <c r="A13" t="s">
        <v>104</v>
      </c>
      <c r="B13" t="s">
        <v>150</v>
      </c>
      <c r="C13">
        <v>-0.6</v>
      </c>
      <c r="D13">
        <v>-0.3</v>
      </c>
      <c r="E13">
        <v>0</v>
      </c>
      <c r="F13">
        <v>0.1</v>
      </c>
      <c r="G13">
        <v>0.1</v>
      </c>
      <c r="H13">
        <v>-0.1</v>
      </c>
      <c r="I13">
        <v>-0.1</v>
      </c>
      <c r="J13">
        <v>-0.1</v>
      </c>
      <c r="K13">
        <v>-0.5</v>
      </c>
      <c r="L13">
        <v>-0.6</v>
      </c>
      <c r="M13">
        <v>-0.5</v>
      </c>
      <c r="N13">
        <v>-0.6</v>
      </c>
      <c r="O13">
        <v>-0.6</v>
      </c>
      <c r="P13">
        <v>-0.5</v>
      </c>
      <c r="Q13">
        <v>-0.2</v>
      </c>
      <c r="R13">
        <v>0.5</v>
      </c>
      <c r="S13">
        <v>0.6</v>
      </c>
      <c r="T13">
        <v>-2.1</v>
      </c>
      <c r="U13">
        <v>-2.6</v>
      </c>
      <c r="V13">
        <v>-3</v>
      </c>
      <c r="W13">
        <v>-2.8</v>
      </c>
      <c r="X13">
        <v>-2.8</v>
      </c>
      <c r="Y13">
        <v>-3</v>
      </c>
      <c r="Z13">
        <v>-2.6</v>
      </c>
      <c r="AA13">
        <v>-1.9</v>
      </c>
      <c r="AB13">
        <v>-1</v>
      </c>
      <c r="AC13">
        <v>0.5</v>
      </c>
      <c r="AD13">
        <v>-0.3</v>
      </c>
      <c r="AE13">
        <v>-0.5</v>
      </c>
      <c r="AF13">
        <v>-0.9</v>
      </c>
      <c r="AG13">
        <v>-0.2</v>
      </c>
      <c r="AH13">
        <v>1</v>
      </c>
      <c r="AI13">
        <v>1.8</v>
      </c>
      <c r="AJ13">
        <v>4.8</v>
      </c>
      <c r="AK13">
        <v>6</v>
      </c>
      <c r="AL13">
        <v>6.8</v>
      </c>
      <c r="AM13">
        <v>7.4</v>
      </c>
      <c r="AN13">
        <v>7.8</v>
      </c>
      <c r="AO13">
        <v>7.8</v>
      </c>
      <c r="AP13">
        <v>7.5</v>
      </c>
      <c r="AQ13">
        <v>7.6</v>
      </c>
      <c r="AR13">
        <v>6.5</v>
      </c>
      <c r="AS13">
        <v>6</v>
      </c>
      <c r="AT13">
        <v>7.9</v>
      </c>
      <c r="AU13">
        <v>6.8</v>
      </c>
      <c r="AV13">
        <v>2.4</v>
      </c>
      <c r="AW13">
        <v>-5.4</v>
      </c>
      <c r="AX13">
        <v>-7.8</v>
      </c>
      <c r="AY13">
        <v>-7</v>
      </c>
      <c r="AZ13">
        <v>-8.1</v>
      </c>
      <c r="BA13">
        <v>-12</v>
      </c>
      <c r="BB13">
        <v>-17.100000000000001</v>
      </c>
      <c r="BC13">
        <v>-4.5</v>
      </c>
      <c r="BD13">
        <v>5</v>
      </c>
      <c r="BE13">
        <v>23.3</v>
      </c>
      <c r="BF13">
        <v>43.6</v>
      </c>
      <c r="BG13">
        <v>64.8</v>
      </c>
      <c r="BH13">
        <v>51.1</v>
      </c>
      <c r="BI13">
        <v>51.4</v>
      </c>
      <c r="BJ13">
        <v>48.7</v>
      </c>
      <c r="BK13">
        <v>41.2</v>
      </c>
      <c r="BL13">
        <v>26</v>
      </c>
      <c r="BM13">
        <v>17.100000000000001</v>
      </c>
      <c r="BN13">
        <v>15.5</v>
      </c>
      <c r="BO13">
        <v>20.100000000000001</v>
      </c>
      <c r="BP13">
        <v>32.6</v>
      </c>
      <c r="BQ13">
        <v>36</v>
      </c>
      <c r="BR13">
        <v>44.2</v>
      </c>
      <c r="BS13">
        <v>54.8</v>
      </c>
      <c r="BT13">
        <v>60.3</v>
      </c>
      <c r="BU13">
        <v>68</v>
      </c>
      <c r="BV13">
        <v>50.9</v>
      </c>
      <c r="BW13">
        <v>55.4</v>
      </c>
      <c r="BX13">
        <v>112.1</v>
      </c>
      <c r="BY13">
        <v>96.5</v>
      </c>
      <c r="BZ13">
        <v>68.2</v>
      </c>
      <c r="CA13">
        <v>-143.5</v>
      </c>
      <c r="CB13">
        <v>-169.2</v>
      </c>
      <c r="CC13">
        <v>-179.9</v>
      </c>
      <c r="CD13">
        <v>-60.4</v>
      </c>
      <c r="CE13">
        <v>-82.2</v>
      </c>
      <c r="CF13">
        <v>-53.3</v>
      </c>
      <c r="CG13">
        <v>78.099999999999994</v>
      </c>
      <c r="CH13">
        <v>-103.8</v>
      </c>
      <c r="CI13">
        <v>-131.80000000000001</v>
      </c>
      <c r="CJ13">
        <v>-329.5</v>
      </c>
    </row>
    <row r="14" spans="1:88" x14ac:dyDescent="0.2">
      <c r="A14" t="s">
        <v>106</v>
      </c>
      <c r="B14" t="s">
        <v>151</v>
      </c>
      <c r="C14">
        <v>3.9</v>
      </c>
      <c r="D14">
        <v>3.3</v>
      </c>
      <c r="E14">
        <v>2.8</v>
      </c>
      <c r="F14">
        <v>-0.1</v>
      </c>
      <c r="G14">
        <v>-0.4</v>
      </c>
      <c r="H14">
        <v>0.9</v>
      </c>
      <c r="I14">
        <v>3</v>
      </c>
      <c r="J14">
        <v>4.8</v>
      </c>
      <c r="K14">
        <v>4.9000000000000004</v>
      </c>
      <c r="L14">
        <v>2</v>
      </c>
      <c r="M14">
        <v>3.9</v>
      </c>
      <c r="N14">
        <v>5.3</v>
      </c>
      <c r="O14">
        <v>13.3</v>
      </c>
      <c r="P14">
        <v>31.9</v>
      </c>
      <c r="Q14">
        <v>38.6</v>
      </c>
      <c r="R14">
        <v>42.4</v>
      </c>
      <c r="S14">
        <v>35.200000000000003</v>
      </c>
      <c r="T14">
        <v>19.600000000000001</v>
      </c>
      <c r="U14">
        <v>11</v>
      </c>
      <c r="V14">
        <v>17.2</v>
      </c>
      <c r="W14">
        <v>13.6</v>
      </c>
      <c r="X14">
        <v>20</v>
      </c>
      <c r="Y14">
        <v>25.9</v>
      </c>
      <c r="Z14">
        <v>27.8</v>
      </c>
      <c r="AA14">
        <v>29.2</v>
      </c>
      <c r="AB14">
        <v>28.2</v>
      </c>
      <c r="AC14">
        <v>28.2</v>
      </c>
      <c r="AD14">
        <v>34.700000000000003</v>
      </c>
      <c r="AE14">
        <v>36.9</v>
      </c>
      <c r="AF14">
        <v>38.9</v>
      </c>
      <c r="AG14">
        <v>37.1</v>
      </c>
      <c r="AH14">
        <v>37.799999999999997</v>
      </c>
      <c r="AI14">
        <v>44.4</v>
      </c>
      <c r="AJ14">
        <v>46.4</v>
      </c>
      <c r="AK14">
        <v>46.7</v>
      </c>
      <c r="AL14">
        <v>54.8</v>
      </c>
      <c r="AM14">
        <v>58.3</v>
      </c>
      <c r="AN14">
        <v>61.4</v>
      </c>
      <c r="AO14">
        <v>72.2</v>
      </c>
      <c r="AP14">
        <v>72.099999999999994</v>
      </c>
      <c r="AQ14">
        <v>75</v>
      </c>
      <c r="AR14">
        <v>96.1</v>
      </c>
      <c r="AS14">
        <v>110.1</v>
      </c>
      <c r="AT14">
        <v>109.2</v>
      </c>
      <c r="AU14">
        <v>131.80000000000001</v>
      </c>
      <c r="AV14">
        <v>141.69999999999999</v>
      </c>
      <c r="AW14">
        <v>159</v>
      </c>
      <c r="AX14">
        <v>147.30000000000001</v>
      </c>
      <c r="AY14">
        <v>148.19999999999999</v>
      </c>
      <c r="AZ14">
        <v>166.6</v>
      </c>
      <c r="BA14">
        <v>177.5</v>
      </c>
      <c r="BB14">
        <v>213.2</v>
      </c>
      <c r="BC14">
        <v>252.5</v>
      </c>
      <c r="BD14">
        <v>277.7</v>
      </c>
      <c r="BE14">
        <v>247</v>
      </c>
      <c r="BF14">
        <v>312.10000000000002</v>
      </c>
      <c r="BG14">
        <v>265.10000000000002</v>
      </c>
      <c r="BH14">
        <v>269.39999999999998</v>
      </c>
      <c r="BI14">
        <v>252.1</v>
      </c>
      <c r="BJ14">
        <v>294.7</v>
      </c>
      <c r="BK14">
        <v>316.5</v>
      </c>
      <c r="BL14">
        <v>335.4</v>
      </c>
      <c r="BM14">
        <v>365.9</v>
      </c>
      <c r="BN14">
        <v>426</v>
      </c>
      <c r="BO14">
        <v>367.6</v>
      </c>
      <c r="BP14">
        <v>331.4</v>
      </c>
      <c r="BQ14">
        <v>352.9</v>
      </c>
      <c r="BR14">
        <v>345.2</v>
      </c>
      <c r="BS14">
        <v>352.2</v>
      </c>
      <c r="BT14">
        <v>405.3</v>
      </c>
      <c r="BU14">
        <v>302.89999999999998</v>
      </c>
      <c r="BV14">
        <v>307.2</v>
      </c>
      <c r="BW14">
        <v>335</v>
      </c>
      <c r="BX14">
        <v>405.1</v>
      </c>
      <c r="BY14">
        <v>408.7</v>
      </c>
      <c r="BZ14">
        <v>410</v>
      </c>
      <c r="CA14">
        <v>237.9</v>
      </c>
      <c r="CB14">
        <v>329.5</v>
      </c>
      <c r="CC14">
        <v>310.3</v>
      </c>
      <c r="CD14">
        <v>542.20000000000005</v>
      </c>
      <c r="CE14">
        <v>672</v>
      </c>
      <c r="CF14">
        <v>628</v>
      </c>
      <c r="CG14">
        <v>711.1</v>
      </c>
      <c r="CH14">
        <v>896.2</v>
      </c>
      <c r="CI14">
        <v>608.1</v>
      </c>
      <c r="CJ14">
        <v>625.1</v>
      </c>
    </row>
    <row r="15" spans="1:88" x14ac:dyDescent="0.2">
      <c r="A15" t="s">
        <v>108</v>
      </c>
      <c r="B15" t="s">
        <v>152</v>
      </c>
      <c r="C15">
        <v>3.9</v>
      </c>
      <c r="D15">
        <v>3.3</v>
      </c>
      <c r="E15">
        <v>2.8</v>
      </c>
      <c r="F15">
        <v>-0.1</v>
      </c>
      <c r="G15">
        <v>-0.4</v>
      </c>
      <c r="H15">
        <v>0.9</v>
      </c>
      <c r="I15">
        <v>3</v>
      </c>
      <c r="J15">
        <v>4.8</v>
      </c>
      <c r="K15">
        <v>4.9000000000000004</v>
      </c>
      <c r="L15">
        <v>2</v>
      </c>
      <c r="M15">
        <v>3.9</v>
      </c>
      <c r="N15">
        <v>5.3</v>
      </c>
      <c r="O15">
        <v>13.3</v>
      </c>
      <c r="P15">
        <v>31.9</v>
      </c>
      <c r="Q15">
        <v>38.6</v>
      </c>
      <c r="R15">
        <v>42.4</v>
      </c>
      <c r="S15">
        <v>35.200000000000003</v>
      </c>
      <c r="T15">
        <v>19.600000000000001</v>
      </c>
      <c r="U15">
        <v>11</v>
      </c>
      <c r="V15">
        <v>17.2</v>
      </c>
      <c r="W15">
        <v>13.6</v>
      </c>
      <c r="X15">
        <v>20</v>
      </c>
      <c r="Y15">
        <v>25.9</v>
      </c>
      <c r="Z15">
        <v>27.8</v>
      </c>
      <c r="AA15">
        <v>29.2</v>
      </c>
      <c r="AB15">
        <v>28.2</v>
      </c>
      <c r="AC15">
        <v>28.2</v>
      </c>
      <c r="AD15">
        <v>34.700000000000003</v>
      </c>
      <c r="AE15">
        <v>36.9</v>
      </c>
      <c r="AF15">
        <v>38.9</v>
      </c>
      <c r="AG15">
        <v>37.1</v>
      </c>
      <c r="AH15">
        <v>37.799999999999997</v>
      </c>
      <c r="AI15">
        <v>44.4</v>
      </c>
      <c r="AJ15">
        <v>46.4</v>
      </c>
      <c r="AK15">
        <v>46.7</v>
      </c>
      <c r="AL15">
        <v>54.8</v>
      </c>
      <c r="AM15">
        <v>58.3</v>
      </c>
      <c r="AN15">
        <v>61.4</v>
      </c>
      <c r="AO15">
        <v>72.2</v>
      </c>
      <c r="AP15">
        <v>72.099999999999994</v>
      </c>
      <c r="AQ15">
        <v>75</v>
      </c>
      <c r="AR15">
        <v>96.1</v>
      </c>
      <c r="AS15">
        <v>110.1</v>
      </c>
      <c r="AT15">
        <v>109.2</v>
      </c>
      <c r="AU15">
        <v>131.80000000000001</v>
      </c>
      <c r="AV15">
        <v>141.69999999999999</v>
      </c>
      <c r="AW15">
        <v>159</v>
      </c>
      <c r="AX15">
        <v>147.30000000000001</v>
      </c>
      <c r="AY15">
        <v>148.19999999999999</v>
      </c>
      <c r="AZ15">
        <v>166.6</v>
      </c>
      <c r="BA15">
        <v>177.5</v>
      </c>
      <c r="BB15">
        <v>213.2</v>
      </c>
      <c r="BC15">
        <v>252.5</v>
      </c>
      <c r="BD15">
        <v>277.7</v>
      </c>
      <c r="BE15">
        <v>247</v>
      </c>
      <c r="BF15">
        <v>312.10000000000002</v>
      </c>
      <c r="BG15">
        <v>265.10000000000002</v>
      </c>
      <c r="BH15">
        <v>269.39999999999998</v>
      </c>
      <c r="BI15">
        <v>252.1</v>
      </c>
      <c r="BJ15">
        <v>294.7</v>
      </c>
      <c r="BK15">
        <v>316.5</v>
      </c>
      <c r="BL15">
        <v>335.4</v>
      </c>
      <c r="BM15">
        <v>365.9</v>
      </c>
      <c r="BN15">
        <v>426</v>
      </c>
      <c r="BO15">
        <v>367.6</v>
      </c>
      <c r="BP15">
        <v>331.4</v>
      </c>
      <c r="BQ15">
        <v>352.9</v>
      </c>
      <c r="BR15">
        <v>345.2</v>
      </c>
      <c r="BS15">
        <v>352.2</v>
      </c>
      <c r="BT15">
        <v>405.3</v>
      </c>
      <c r="BU15">
        <v>302.89999999999998</v>
      </c>
      <c r="BV15">
        <v>307.2</v>
      </c>
      <c r="BW15">
        <v>335</v>
      </c>
      <c r="BX15">
        <v>405.1</v>
      </c>
      <c r="BY15">
        <v>408.7</v>
      </c>
      <c r="BZ15">
        <v>410</v>
      </c>
      <c r="CA15">
        <v>237.9</v>
      </c>
      <c r="CB15">
        <v>329.5</v>
      </c>
      <c r="CC15">
        <v>310.3</v>
      </c>
      <c r="CD15">
        <v>542.20000000000005</v>
      </c>
      <c r="CE15">
        <v>672</v>
      </c>
      <c r="CF15">
        <v>628</v>
      </c>
      <c r="CG15">
        <v>711.1</v>
      </c>
      <c r="CH15">
        <v>896.2</v>
      </c>
      <c r="CI15">
        <v>608.1</v>
      </c>
      <c r="CJ15">
        <v>625.1</v>
      </c>
    </row>
    <row r="16" spans="1:88" x14ac:dyDescent="0.2">
      <c r="A16" t="s">
        <v>110</v>
      </c>
      <c r="B16" t="s">
        <v>153</v>
      </c>
      <c r="C16">
        <v>2.1</v>
      </c>
      <c r="D16">
        <v>1.1000000000000001</v>
      </c>
      <c r="E16">
        <v>-1.6</v>
      </c>
      <c r="F16">
        <v>-1.1000000000000001</v>
      </c>
      <c r="G16">
        <v>-0.9</v>
      </c>
      <c r="H16">
        <v>-1.5</v>
      </c>
      <c r="I16">
        <v>-1.3</v>
      </c>
      <c r="J16">
        <v>-1.5</v>
      </c>
      <c r="K16">
        <v>1.6</v>
      </c>
      <c r="L16">
        <v>-0.1</v>
      </c>
      <c r="M16">
        <v>-0.8</v>
      </c>
      <c r="N16">
        <v>0.6</v>
      </c>
      <c r="O16">
        <v>2.2000000000000002</v>
      </c>
      <c r="P16">
        <v>-10.3</v>
      </c>
      <c r="Q16">
        <v>-16</v>
      </c>
      <c r="R16">
        <v>-28.3</v>
      </c>
      <c r="S16">
        <v>-31</v>
      </c>
      <c r="T16">
        <v>-7.4</v>
      </c>
      <c r="U16">
        <v>2.5</v>
      </c>
      <c r="V16">
        <v>1</v>
      </c>
      <c r="W16">
        <v>-8</v>
      </c>
      <c r="X16">
        <v>2.2000000000000002</v>
      </c>
      <c r="Y16">
        <v>6</v>
      </c>
      <c r="Z16">
        <v>-0.3</v>
      </c>
      <c r="AA16">
        <v>-1.9</v>
      </c>
      <c r="AB16">
        <v>-6</v>
      </c>
      <c r="AC16">
        <v>1.6</v>
      </c>
      <c r="AD16">
        <v>4.4000000000000004</v>
      </c>
      <c r="AE16">
        <v>0</v>
      </c>
      <c r="AF16">
        <v>-10.9</v>
      </c>
      <c r="AG16">
        <v>-1.7</v>
      </c>
      <c r="AH16">
        <v>2.8</v>
      </c>
      <c r="AI16">
        <v>-2.5</v>
      </c>
      <c r="AJ16">
        <v>-1.9</v>
      </c>
      <c r="AK16">
        <v>1.6</v>
      </c>
      <c r="AL16">
        <v>-2.6</v>
      </c>
      <c r="AM16">
        <v>-1.4</v>
      </c>
      <c r="AN16">
        <v>-1.8</v>
      </c>
      <c r="AO16">
        <v>-14.8</v>
      </c>
      <c r="AP16">
        <v>-9.5</v>
      </c>
      <c r="AQ16">
        <v>-1</v>
      </c>
      <c r="AR16">
        <v>-31.8</v>
      </c>
      <c r="AS16">
        <v>-50.2</v>
      </c>
      <c r="AT16">
        <v>-40.5</v>
      </c>
      <c r="AU16">
        <v>-28</v>
      </c>
      <c r="AV16">
        <v>-38.299999999999997</v>
      </c>
      <c r="AW16">
        <v>-102.5</v>
      </c>
      <c r="AX16">
        <v>-77.099999999999994</v>
      </c>
      <c r="AY16">
        <v>-63.5</v>
      </c>
      <c r="AZ16">
        <v>-46.4</v>
      </c>
      <c r="BA16">
        <v>-36.299999999999997</v>
      </c>
      <c r="BB16">
        <v>-80.900000000000006</v>
      </c>
      <c r="BC16">
        <v>-81.7</v>
      </c>
      <c r="BD16">
        <v>-169.7</v>
      </c>
      <c r="BE16">
        <v>-203.7</v>
      </c>
      <c r="BF16">
        <v>-171.4</v>
      </c>
      <c r="BG16">
        <v>-175.4</v>
      </c>
      <c r="BH16">
        <v>-192.2</v>
      </c>
      <c r="BI16">
        <v>-151.1</v>
      </c>
      <c r="BJ16">
        <v>-140.4</v>
      </c>
      <c r="BK16">
        <v>-149.19999999999999</v>
      </c>
      <c r="BL16">
        <v>-207.4</v>
      </c>
      <c r="BM16">
        <v>-271.3</v>
      </c>
      <c r="BN16">
        <v>-370.2</v>
      </c>
      <c r="BO16">
        <v>-349</v>
      </c>
      <c r="BP16">
        <v>-280.7</v>
      </c>
      <c r="BQ16">
        <v>-272.39999999999998</v>
      </c>
      <c r="BR16">
        <v>-191</v>
      </c>
      <c r="BS16">
        <v>-89.5</v>
      </c>
      <c r="BT16">
        <v>18.100000000000001</v>
      </c>
      <c r="BU16">
        <v>75.900000000000006</v>
      </c>
      <c r="BV16">
        <v>166.4</v>
      </c>
      <c r="BW16">
        <v>-50.8</v>
      </c>
      <c r="BX16">
        <v>-391.4</v>
      </c>
      <c r="BY16">
        <v>-524.29999999999995</v>
      </c>
      <c r="BZ16">
        <v>-507.6</v>
      </c>
      <c r="CA16">
        <v>-371.3</v>
      </c>
      <c r="CB16">
        <v>-266.39999999999998</v>
      </c>
      <c r="CC16">
        <v>-338.4</v>
      </c>
      <c r="CD16">
        <v>-799</v>
      </c>
      <c r="CE16">
        <v>-1520.8</v>
      </c>
      <c r="CF16">
        <v>-1566</v>
      </c>
      <c r="CG16">
        <v>-1460.1</v>
      </c>
      <c r="CH16">
        <v>-1311.7</v>
      </c>
      <c r="CI16">
        <v>-874.3</v>
      </c>
      <c r="CJ16" t="s">
        <v>144</v>
      </c>
    </row>
    <row r="17" spans="1:88" x14ac:dyDescent="0.2">
      <c r="A17" t="s">
        <v>112</v>
      </c>
      <c r="B17" t="s">
        <v>154</v>
      </c>
      <c r="C17">
        <v>0.8</v>
      </c>
      <c r="D17">
        <v>0</v>
      </c>
      <c r="E17">
        <v>-2.2999999999999998</v>
      </c>
      <c r="F17">
        <v>-1.6</v>
      </c>
      <c r="G17">
        <v>-1.2</v>
      </c>
      <c r="H17">
        <v>-2.6</v>
      </c>
      <c r="I17">
        <v>-2.2999999999999998</v>
      </c>
      <c r="J17">
        <v>-3.6</v>
      </c>
      <c r="K17">
        <v>-0.2</v>
      </c>
      <c r="L17">
        <v>-1.8</v>
      </c>
      <c r="M17">
        <v>-2.5</v>
      </c>
      <c r="N17">
        <v>-1</v>
      </c>
      <c r="O17">
        <v>0.6</v>
      </c>
      <c r="P17">
        <v>-11.4</v>
      </c>
      <c r="Q17">
        <v>-17.100000000000001</v>
      </c>
      <c r="R17">
        <v>-29.5</v>
      </c>
      <c r="S17">
        <v>-32.1</v>
      </c>
      <c r="T17">
        <v>-8.1999999999999993</v>
      </c>
      <c r="U17">
        <v>2.4</v>
      </c>
      <c r="V17">
        <v>0.9</v>
      </c>
      <c r="W17">
        <v>-8.5</v>
      </c>
      <c r="X17">
        <v>1.8</v>
      </c>
      <c r="Y17">
        <v>4.5</v>
      </c>
      <c r="Z17">
        <v>-2.1</v>
      </c>
      <c r="AA17">
        <v>-4.2</v>
      </c>
      <c r="AB17">
        <v>-8</v>
      </c>
      <c r="AC17">
        <v>-0.6</v>
      </c>
      <c r="AD17">
        <v>1.4</v>
      </c>
      <c r="AE17">
        <v>-2.6</v>
      </c>
      <c r="AF17">
        <v>-12</v>
      </c>
      <c r="AG17">
        <v>-3.9</v>
      </c>
      <c r="AH17">
        <v>0.2</v>
      </c>
      <c r="AI17">
        <v>-4.7</v>
      </c>
      <c r="AJ17">
        <v>-5.3</v>
      </c>
      <c r="AK17">
        <v>-2.1</v>
      </c>
      <c r="AL17">
        <v>-6.9</v>
      </c>
      <c r="AM17">
        <v>-5.5</v>
      </c>
      <c r="AN17">
        <v>-7</v>
      </c>
      <c r="AO17">
        <v>-19.5</v>
      </c>
      <c r="AP17">
        <v>-13.7</v>
      </c>
      <c r="AQ17">
        <v>-5.0999999999999996</v>
      </c>
      <c r="AR17">
        <v>-34.799999999999997</v>
      </c>
      <c r="AS17">
        <v>-50.8</v>
      </c>
      <c r="AT17">
        <v>-48.9</v>
      </c>
      <c r="AU17">
        <v>-37.700000000000003</v>
      </c>
      <c r="AV17">
        <v>-40.6</v>
      </c>
      <c r="AW17">
        <v>-97</v>
      </c>
      <c r="AX17">
        <v>-79.900000000000006</v>
      </c>
      <c r="AY17">
        <v>-71.900000000000006</v>
      </c>
      <c r="AZ17">
        <v>-59.8</v>
      </c>
      <c r="BA17">
        <v>-44.5</v>
      </c>
      <c r="BB17">
        <v>-86.3</v>
      </c>
      <c r="BC17">
        <v>-85.8</v>
      </c>
      <c r="BD17">
        <v>-164.6</v>
      </c>
      <c r="BE17">
        <v>-205</v>
      </c>
      <c r="BF17">
        <v>-192.3</v>
      </c>
      <c r="BG17">
        <v>-195.6</v>
      </c>
      <c r="BH17">
        <v>-212.7</v>
      </c>
      <c r="BI17">
        <v>-163.19999999999999</v>
      </c>
      <c r="BJ17">
        <v>-157.30000000000001</v>
      </c>
      <c r="BK17">
        <v>-156.6</v>
      </c>
      <c r="BL17">
        <v>-200.9</v>
      </c>
      <c r="BM17">
        <v>-246.2</v>
      </c>
      <c r="BN17">
        <v>-332.7</v>
      </c>
      <c r="BO17">
        <v>-311.8</v>
      </c>
      <c r="BP17">
        <v>-253.7</v>
      </c>
      <c r="BQ17">
        <v>-240.8</v>
      </c>
      <c r="BR17">
        <v>-178.5</v>
      </c>
      <c r="BS17">
        <v>-91.2</v>
      </c>
      <c r="BT17">
        <v>2.7</v>
      </c>
      <c r="BU17">
        <v>66.599999999999994</v>
      </c>
      <c r="BV17">
        <v>156.5</v>
      </c>
      <c r="BW17">
        <v>14.5</v>
      </c>
      <c r="BX17">
        <v>-270.5</v>
      </c>
      <c r="BY17">
        <v>-402.9</v>
      </c>
      <c r="BZ17">
        <v>-399.2</v>
      </c>
      <c r="CA17">
        <v>-304.7</v>
      </c>
      <c r="CB17">
        <v>-227</v>
      </c>
      <c r="CC17">
        <v>-265.60000000000002</v>
      </c>
      <c r="CD17">
        <v>-634</v>
      </c>
      <c r="CE17">
        <v>-1248.8</v>
      </c>
      <c r="CF17">
        <v>-1328.7</v>
      </c>
      <c r="CG17">
        <v>-1244.0999999999999</v>
      </c>
      <c r="CH17">
        <v>-1079.0999999999999</v>
      </c>
      <c r="CI17">
        <v>-649.1</v>
      </c>
      <c r="CJ17" t="s">
        <v>144</v>
      </c>
    </row>
    <row r="18" spans="1:88" x14ac:dyDescent="0.2">
      <c r="A18" t="s">
        <v>114</v>
      </c>
      <c r="B18" t="s">
        <v>155</v>
      </c>
      <c r="C18">
        <v>1.3</v>
      </c>
      <c r="D18">
        <v>1.1000000000000001</v>
      </c>
      <c r="E18">
        <v>0.8</v>
      </c>
      <c r="F18">
        <v>0.5</v>
      </c>
      <c r="G18">
        <v>0.2</v>
      </c>
      <c r="H18">
        <v>1.1000000000000001</v>
      </c>
      <c r="I18">
        <v>1</v>
      </c>
      <c r="J18">
        <v>2.1</v>
      </c>
      <c r="K18">
        <v>1.8</v>
      </c>
      <c r="L18">
        <v>1.7</v>
      </c>
      <c r="M18">
        <v>1.7</v>
      </c>
      <c r="N18">
        <v>1.6</v>
      </c>
      <c r="O18">
        <v>1.6</v>
      </c>
      <c r="P18">
        <v>1.1000000000000001</v>
      </c>
      <c r="Q18">
        <v>1.1000000000000001</v>
      </c>
      <c r="R18">
        <v>1.1000000000000001</v>
      </c>
      <c r="S18">
        <v>1.1000000000000001</v>
      </c>
      <c r="T18">
        <v>0.8</v>
      </c>
      <c r="U18">
        <v>0.1</v>
      </c>
      <c r="V18">
        <v>0.1</v>
      </c>
      <c r="W18">
        <v>0.5</v>
      </c>
      <c r="X18">
        <v>0.3</v>
      </c>
      <c r="Y18">
        <v>1.5</v>
      </c>
      <c r="Z18">
        <v>1.9</v>
      </c>
      <c r="AA18">
        <v>2.2999999999999998</v>
      </c>
      <c r="AB18">
        <v>2</v>
      </c>
      <c r="AC18">
        <v>2.2000000000000002</v>
      </c>
      <c r="AD18">
        <v>3</v>
      </c>
      <c r="AE18">
        <v>2.6</v>
      </c>
      <c r="AF18">
        <v>1.1000000000000001</v>
      </c>
      <c r="AG18">
        <v>2.2000000000000002</v>
      </c>
      <c r="AH18">
        <v>2.6</v>
      </c>
      <c r="AI18">
        <v>2.2000000000000002</v>
      </c>
      <c r="AJ18">
        <v>3.4</v>
      </c>
      <c r="AK18">
        <v>3.7</v>
      </c>
      <c r="AL18">
        <v>4.3</v>
      </c>
      <c r="AM18">
        <v>4.0999999999999996</v>
      </c>
      <c r="AN18">
        <v>5.2</v>
      </c>
      <c r="AO18">
        <v>4.7</v>
      </c>
      <c r="AP18">
        <v>4.3</v>
      </c>
      <c r="AQ18">
        <v>4.0999999999999996</v>
      </c>
      <c r="AR18">
        <v>3</v>
      </c>
      <c r="AS18">
        <v>0.6</v>
      </c>
      <c r="AT18">
        <v>8.4</v>
      </c>
      <c r="AU18">
        <v>9.6</v>
      </c>
      <c r="AV18">
        <v>2.2999999999999998</v>
      </c>
      <c r="AW18">
        <v>-5.6</v>
      </c>
      <c r="AX18">
        <v>2.8</v>
      </c>
      <c r="AY18">
        <v>8.4</v>
      </c>
      <c r="AZ18">
        <v>13.4</v>
      </c>
      <c r="BA18">
        <v>8.1999999999999993</v>
      </c>
      <c r="BB18">
        <v>5.4</v>
      </c>
      <c r="BC18">
        <v>4.0999999999999996</v>
      </c>
      <c r="BD18">
        <v>-5.0999999999999996</v>
      </c>
      <c r="BE18">
        <v>1.3</v>
      </c>
      <c r="BF18">
        <v>20.9</v>
      </c>
      <c r="BG18">
        <v>20.3</v>
      </c>
      <c r="BH18">
        <v>20.399999999999999</v>
      </c>
      <c r="BI18">
        <v>12.1</v>
      </c>
      <c r="BJ18">
        <v>17</v>
      </c>
      <c r="BK18">
        <v>7.4</v>
      </c>
      <c r="BL18">
        <v>-6.5</v>
      </c>
      <c r="BM18">
        <v>-25.1</v>
      </c>
      <c r="BN18">
        <v>-37.5</v>
      </c>
      <c r="BO18">
        <v>-37.200000000000003</v>
      </c>
      <c r="BP18">
        <v>-27</v>
      </c>
      <c r="BQ18">
        <v>-31.5</v>
      </c>
      <c r="BR18">
        <v>-12.5</v>
      </c>
      <c r="BS18">
        <v>1.7</v>
      </c>
      <c r="BT18">
        <v>15.4</v>
      </c>
      <c r="BU18">
        <v>9.1999999999999993</v>
      </c>
      <c r="BV18">
        <v>9.9</v>
      </c>
      <c r="BW18">
        <v>-65.3</v>
      </c>
      <c r="BX18">
        <v>-120.9</v>
      </c>
      <c r="BY18">
        <v>-121.4</v>
      </c>
      <c r="BZ18">
        <v>-108.4</v>
      </c>
      <c r="CA18">
        <v>-66.599999999999994</v>
      </c>
      <c r="CB18">
        <v>-39.4</v>
      </c>
      <c r="CC18">
        <v>-72.7</v>
      </c>
      <c r="CD18">
        <v>-165.1</v>
      </c>
      <c r="CE18">
        <v>-271.89999999999998</v>
      </c>
      <c r="CF18">
        <v>-237.3</v>
      </c>
      <c r="CG18">
        <v>-215.9</v>
      </c>
      <c r="CH18">
        <v>-232.6</v>
      </c>
      <c r="CI18">
        <v>-225.1</v>
      </c>
      <c r="CJ18" t="s">
        <v>144</v>
      </c>
    </row>
    <row r="19" spans="1:88" x14ac:dyDescent="0.2">
      <c r="A19" t="s">
        <v>116</v>
      </c>
      <c r="B19" s="2" t="s">
        <v>156</v>
      </c>
      <c r="C19">
        <v>10.4</v>
      </c>
      <c r="D19">
        <v>10.199999999999999</v>
      </c>
      <c r="E19">
        <v>9.5</v>
      </c>
      <c r="F19">
        <v>8.3000000000000007</v>
      </c>
      <c r="G19">
        <v>8</v>
      </c>
      <c r="H19">
        <v>8.4</v>
      </c>
      <c r="I19">
        <v>8.5</v>
      </c>
      <c r="J19">
        <v>8.8000000000000007</v>
      </c>
      <c r="K19">
        <v>9.6999999999999993</v>
      </c>
      <c r="L19">
        <v>10</v>
      </c>
      <c r="M19">
        <v>10.1</v>
      </c>
      <c r="N19">
        <v>10.6</v>
      </c>
      <c r="O19">
        <v>12.1</v>
      </c>
      <c r="P19">
        <v>14.9</v>
      </c>
      <c r="Q19">
        <v>18</v>
      </c>
      <c r="R19">
        <v>21.4</v>
      </c>
      <c r="S19">
        <v>23.2</v>
      </c>
      <c r="T19">
        <v>25.8</v>
      </c>
      <c r="U19">
        <v>29.2</v>
      </c>
      <c r="V19">
        <v>31.4</v>
      </c>
      <c r="W19">
        <v>32.299999999999997</v>
      </c>
      <c r="X19">
        <v>33.4</v>
      </c>
      <c r="Y19">
        <v>37.799999999999997</v>
      </c>
      <c r="Z19">
        <v>40.6</v>
      </c>
      <c r="AA19">
        <v>43.5</v>
      </c>
      <c r="AB19">
        <v>46</v>
      </c>
      <c r="AC19">
        <v>48.9</v>
      </c>
      <c r="AD19">
        <v>54.1</v>
      </c>
      <c r="AE19">
        <v>58.9</v>
      </c>
      <c r="AF19">
        <v>62.4</v>
      </c>
      <c r="AG19">
        <v>65.400000000000006</v>
      </c>
      <c r="AH19">
        <v>67.900000000000006</v>
      </c>
      <c r="AI19">
        <v>70.599999999999994</v>
      </c>
      <c r="AJ19">
        <v>74.099999999999994</v>
      </c>
      <c r="AK19">
        <v>78</v>
      </c>
      <c r="AL19">
        <v>82.4</v>
      </c>
      <c r="AM19">
        <v>88</v>
      </c>
      <c r="AN19">
        <v>95.3</v>
      </c>
      <c r="AO19">
        <v>103.5</v>
      </c>
      <c r="AP19">
        <v>113.3</v>
      </c>
      <c r="AQ19">
        <v>124.9</v>
      </c>
      <c r="AR19">
        <v>136.80000000000001</v>
      </c>
      <c r="AS19">
        <v>148.9</v>
      </c>
      <c r="AT19">
        <v>160.9</v>
      </c>
      <c r="AU19">
        <v>178.1</v>
      </c>
      <c r="AV19">
        <v>206.2</v>
      </c>
      <c r="AW19">
        <v>237.5</v>
      </c>
      <c r="AX19">
        <v>259.2</v>
      </c>
      <c r="AY19">
        <v>288.3</v>
      </c>
      <c r="AZ19">
        <v>325.10000000000002</v>
      </c>
      <c r="BA19">
        <v>371.1</v>
      </c>
      <c r="BB19">
        <v>426</v>
      </c>
      <c r="BC19">
        <v>485</v>
      </c>
      <c r="BD19">
        <v>534.29999999999995</v>
      </c>
      <c r="BE19">
        <v>560.5</v>
      </c>
      <c r="BF19">
        <v>594.29999999999995</v>
      </c>
      <c r="BG19">
        <v>636.70000000000005</v>
      </c>
      <c r="BH19">
        <v>682.2</v>
      </c>
      <c r="BI19">
        <v>728</v>
      </c>
      <c r="BJ19">
        <v>782.4</v>
      </c>
      <c r="BK19">
        <v>836.1</v>
      </c>
      <c r="BL19">
        <v>886.8</v>
      </c>
      <c r="BM19">
        <v>931.1</v>
      </c>
      <c r="BN19">
        <v>959.7</v>
      </c>
      <c r="BO19">
        <v>1003.6</v>
      </c>
      <c r="BP19">
        <v>1055.5999999999999</v>
      </c>
      <c r="BQ19">
        <v>1122.8</v>
      </c>
      <c r="BR19">
        <v>1176</v>
      </c>
      <c r="BS19">
        <v>1240</v>
      </c>
      <c r="BT19">
        <v>1310.3</v>
      </c>
      <c r="BU19">
        <v>1400.9</v>
      </c>
      <c r="BV19">
        <v>1514.2</v>
      </c>
      <c r="BW19">
        <v>1604</v>
      </c>
      <c r="BX19">
        <v>1662.1</v>
      </c>
      <c r="BY19">
        <v>1727.2</v>
      </c>
      <c r="BZ19">
        <v>1831.7</v>
      </c>
      <c r="CA19">
        <v>1982</v>
      </c>
      <c r="CB19">
        <v>2136</v>
      </c>
      <c r="CC19">
        <v>2264.4</v>
      </c>
      <c r="CD19">
        <v>2363.4</v>
      </c>
      <c r="CE19">
        <v>2368.4</v>
      </c>
      <c r="CF19">
        <v>2381.6</v>
      </c>
      <c r="CG19">
        <v>2450.6</v>
      </c>
      <c r="CH19">
        <v>2530.1999999999998</v>
      </c>
      <c r="CI19">
        <v>2627.2</v>
      </c>
      <c r="CJ19">
        <v>2735.6</v>
      </c>
    </row>
    <row r="20" spans="1:88" x14ac:dyDescent="0.2">
      <c r="A20" t="s">
        <v>118</v>
      </c>
      <c r="B20" t="s">
        <v>157</v>
      </c>
      <c r="C20">
        <v>9.4</v>
      </c>
      <c r="D20">
        <v>9.1999999999999993</v>
      </c>
      <c r="E20">
        <v>8.6</v>
      </c>
      <c r="F20">
        <v>7.5</v>
      </c>
      <c r="G20">
        <v>7</v>
      </c>
      <c r="H20">
        <v>7.3</v>
      </c>
      <c r="I20">
        <v>7.3</v>
      </c>
      <c r="J20">
        <v>7.5</v>
      </c>
      <c r="K20">
        <v>8.4</v>
      </c>
      <c r="L20">
        <v>8.6</v>
      </c>
      <c r="M20">
        <v>8.6</v>
      </c>
      <c r="N20">
        <v>9</v>
      </c>
      <c r="O20">
        <v>10</v>
      </c>
      <c r="P20">
        <v>11.2</v>
      </c>
      <c r="Q20">
        <v>11.5</v>
      </c>
      <c r="R20">
        <v>12</v>
      </c>
      <c r="S20">
        <v>12.5</v>
      </c>
      <c r="T20">
        <v>14.2</v>
      </c>
      <c r="U20">
        <v>17.7</v>
      </c>
      <c r="V20">
        <v>20.8</v>
      </c>
      <c r="W20">
        <v>22.6</v>
      </c>
      <c r="X20">
        <v>24.3</v>
      </c>
      <c r="Y20">
        <v>27.7</v>
      </c>
      <c r="Z20">
        <v>29.5</v>
      </c>
      <c r="AA20">
        <v>31.3</v>
      </c>
      <c r="AB20">
        <v>33</v>
      </c>
      <c r="AC20">
        <v>35</v>
      </c>
      <c r="AD20">
        <v>38.799999999999997</v>
      </c>
      <c r="AE20">
        <v>42.3</v>
      </c>
      <c r="AF20">
        <v>44.9</v>
      </c>
      <c r="AG20">
        <v>46.8</v>
      </c>
      <c r="AH20">
        <v>48.2</v>
      </c>
      <c r="AI20">
        <v>49.8</v>
      </c>
      <c r="AJ20">
        <v>51.8</v>
      </c>
      <c r="AK20">
        <v>54.2</v>
      </c>
      <c r="AL20">
        <v>57.3</v>
      </c>
      <c r="AM20">
        <v>61.6</v>
      </c>
      <c r="AN20">
        <v>67.2</v>
      </c>
      <c r="AO20">
        <v>73.3</v>
      </c>
      <c r="AP20">
        <v>80.599999999999994</v>
      </c>
      <c r="AQ20">
        <v>89.4</v>
      </c>
      <c r="AR20">
        <v>98.3</v>
      </c>
      <c r="AS20">
        <v>107.6</v>
      </c>
      <c r="AT20">
        <v>117.5</v>
      </c>
      <c r="AU20">
        <v>131.5</v>
      </c>
      <c r="AV20">
        <v>153.19999999999999</v>
      </c>
      <c r="AW20">
        <v>178.8</v>
      </c>
      <c r="AX20">
        <v>196.5</v>
      </c>
      <c r="AY20">
        <v>221.1</v>
      </c>
      <c r="AZ20">
        <v>252.1</v>
      </c>
      <c r="BA20">
        <v>290.7</v>
      </c>
      <c r="BB20">
        <v>335</v>
      </c>
      <c r="BC20">
        <v>381.9</v>
      </c>
      <c r="BD20">
        <v>420.4</v>
      </c>
      <c r="BE20">
        <v>438.8</v>
      </c>
      <c r="BF20">
        <v>463.5</v>
      </c>
      <c r="BG20">
        <v>496.4</v>
      </c>
      <c r="BH20">
        <v>531.6</v>
      </c>
      <c r="BI20">
        <v>566.29999999999995</v>
      </c>
      <c r="BJ20">
        <v>608.29999999999995</v>
      </c>
      <c r="BK20">
        <v>650.1</v>
      </c>
      <c r="BL20">
        <v>689</v>
      </c>
      <c r="BM20">
        <v>722.4</v>
      </c>
      <c r="BN20">
        <v>744.2</v>
      </c>
      <c r="BO20">
        <v>780</v>
      </c>
      <c r="BP20">
        <v>824.3</v>
      </c>
      <c r="BQ20">
        <v>882.6</v>
      </c>
      <c r="BR20">
        <v>931</v>
      </c>
      <c r="BS20">
        <v>990.1</v>
      </c>
      <c r="BT20">
        <v>1054.9000000000001</v>
      </c>
      <c r="BU20">
        <v>1135.9000000000001</v>
      </c>
      <c r="BV20">
        <v>1236.5999999999999</v>
      </c>
      <c r="BW20">
        <v>1317.7</v>
      </c>
      <c r="BX20">
        <v>1368</v>
      </c>
      <c r="BY20">
        <v>1422.4</v>
      </c>
      <c r="BZ20">
        <v>1509.3</v>
      </c>
      <c r="CA20">
        <v>1635.3</v>
      </c>
      <c r="CB20">
        <v>1765</v>
      </c>
      <c r="CC20">
        <v>1865</v>
      </c>
      <c r="CD20">
        <v>1936.9</v>
      </c>
      <c r="CE20">
        <v>1925.7</v>
      </c>
      <c r="CF20">
        <v>1923.5</v>
      </c>
      <c r="CG20">
        <v>1971.1</v>
      </c>
      <c r="CH20">
        <v>2034.2</v>
      </c>
      <c r="CI20">
        <v>2120.8000000000002</v>
      </c>
      <c r="CJ20">
        <v>2215.8000000000002</v>
      </c>
    </row>
    <row r="21" spans="1:88" x14ac:dyDescent="0.2">
      <c r="A21" t="s">
        <v>120</v>
      </c>
      <c r="B21" t="s">
        <v>147</v>
      </c>
      <c r="C21">
        <v>8.1</v>
      </c>
      <c r="D21">
        <v>7.9</v>
      </c>
      <c r="E21">
        <v>7.4</v>
      </c>
      <c r="F21">
        <v>6.5</v>
      </c>
      <c r="G21">
        <v>6.1</v>
      </c>
      <c r="H21">
        <v>6.2</v>
      </c>
      <c r="I21">
        <v>6.3</v>
      </c>
      <c r="J21">
        <v>6.4</v>
      </c>
      <c r="K21">
        <v>7.2</v>
      </c>
      <c r="L21">
        <v>7.3</v>
      </c>
      <c r="M21">
        <v>7.3</v>
      </c>
      <c r="N21">
        <v>7.6</v>
      </c>
      <c r="O21">
        <v>8.5</v>
      </c>
      <c r="P21">
        <v>9.6</v>
      </c>
      <c r="Q21">
        <v>9.8000000000000007</v>
      </c>
      <c r="R21">
        <v>10.199999999999999</v>
      </c>
      <c r="S21">
        <v>10.5</v>
      </c>
      <c r="T21">
        <v>11.9</v>
      </c>
      <c r="U21">
        <v>14.8</v>
      </c>
      <c r="V21">
        <v>17.399999999999999</v>
      </c>
      <c r="W21">
        <v>18.899999999999999</v>
      </c>
      <c r="X21">
        <v>20.399999999999999</v>
      </c>
      <c r="Y21">
        <v>23.2</v>
      </c>
      <c r="Z21">
        <v>24.6</v>
      </c>
      <c r="AA21">
        <v>26.1</v>
      </c>
      <c r="AB21">
        <v>27.4</v>
      </c>
      <c r="AC21">
        <v>28.9</v>
      </c>
      <c r="AD21">
        <v>32.200000000000003</v>
      </c>
      <c r="AE21">
        <v>35.200000000000003</v>
      </c>
      <c r="AF21">
        <v>37.5</v>
      </c>
      <c r="AG21">
        <v>39</v>
      </c>
      <c r="AH21">
        <v>40</v>
      </c>
      <c r="AI21">
        <v>41.3</v>
      </c>
      <c r="AJ21">
        <v>42.9</v>
      </c>
      <c r="AK21">
        <v>44.9</v>
      </c>
      <c r="AL21">
        <v>47.4</v>
      </c>
      <c r="AM21">
        <v>50.9</v>
      </c>
      <c r="AN21">
        <v>55.6</v>
      </c>
      <c r="AO21">
        <v>60.9</v>
      </c>
      <c r="AP21">
        <v>67</v>
      </c>
      <c r="AQ21">
        <v>74.2</v>
      </c>
      <c r="AR21">
        <v>81.8</v>
      </c>
      <c r="AS21">
        <v>89.4</v>
      </c>
      <c r="AT21">
        <v>97.2</v>
      </c>
      <c r="AU21">
        <v>108.2</v>
      </c>
      <c r="AV21">
        <v>126.1</v>
      </c>
      <c r="AW21">
        <v>147.9</v>
      </c>
      <c r="AX21">
        <v>162.19999999999999</v>
      </c>
      <c r="AY21">
        <v>181.5</v>
      </c>
      <c r="AZ21">
        <v>205.5</v>
      </c>
      <c r="BA21">
        <v>236.4</v>
      </c>
      <c r="BB21">
        <v>272.8</v>
      </c>
      <c r="BC21">
        <v>313.5</v>
      </c>
      <c r="BD21">
        <v>347.5</v>
      </c>
      <c r="BE21">
        <v>362.8</v>
      </c>
      <c r="BF21">
        <v>382.7</v>
      </c>
      <c r="BG21">
        <v>410.3</v>
      </c>
      <c r="BH21">
        <v>438.1</v>
      </c>
      <c r="BI21">
        <v>464.5</v>
      </c>
      <c r="BJ21">
        <v>498.4</v>
      </c>
      <c r="BK21">
        <v>531.79999999999995</v>
      </c>
      <c r="BL21">
        <v>563.9</v>
      </c>
      <c r="BM21">
        <v>591.79999999999995</v>
      </c>
      <c r="BN21">
        <v>607.9</v>
      </c>
      <c r="BO21">
        <v>634.20000000000005</v>
      </c>
      <c r="BP21">
        <v>669</v>
      </c>
      <c r="BQ21">
        <v>717.8</v>
      </c>
      <c r="BR21">
        <v>758.4</v>
      </c>
      <c r="BS21">
        <v>807.9</v>
      </c>
      <c r="BT21">
        <v>860.4</v>
      </c>
      <c r="BU21">
        <v>925</v>
      </c>
      <c r="BV21">
        <v>1006.5</v>
      </c>
      <c r="BW21">
        <v>1067.5</v>
      </c>
      <c r="BX21">
        <v>1101.4000000000001</v>
      </c>
      <c r="BY21">
        <v>1131.5999999999999</v>
      </c>
      <c r="BZ21">
        <v>1185.9000000000001</v>
      </c>
      <c r="CA21">
        <v>1273.2</v>
      </c>
      <c r="CB21">
        <v>1368.8</v>
      </c>
      <c r="CC21">
        <v>1451.2</v>
      </c>
      <c r="CD21">
        <v>1522.3</v>
      </c>
      <c r="CE21">
        <v>1522.4</v>
      </c>
      <c r="CF21">
        <v>1523</v>
      </c>
      <c r="CG21">
        <v>1572.8</v>
      </c>
      <c r="CH21">
        <v>1629.7</v>
      </c>
      <c r="CI21">
        <v>1693.7</v>
      </c>
      <c r="CJ21">
        <v>1761.8</v>
      </c>
    </row>
    <row r="22" spans="1:88" x14ac:dyDescent="0.2">
      <c r="A22" t="s">
        <v>122</v>
      </c>
      <c r="B22" t="s">
        <v>151</v>
      </c>
      <c r="C22">
        <v>1.3</v>
      </c>
      <c r="D22">
        <v>1.3</v>
      </c>
      <c r="E22">
        <v>1.2</v>
      </c>
      <c r="F22">
        <v>1</v>
      </c>
      <c r="G22">
        <v>0.9</v>
      </c>
      <c r="H22">
        <v>1</v>
      </c>
      <c r="I22">
        <v>1</v>
      </c>
      <c r="J22">
        <v>1.1000000000000001</v>
      </c>
      <c r="K22">
        <v>1.2</v>
      </c>
      <c r="L22">
        <v>1.3</v>
      </c>
      <c r="M22">
        <v>1.3</v>
      </c>
      <c r="N22">
        <v>1.3</v>
      </c>
      <c r="O22">
        <v>1.5</v>
      </c>
      <c r="P22">
        <v>1.6</v>
      </c>
      <c r="Q22">
        <v>1.7</v>
      </c>
      <c r="R22">
        <v>1.9</v>
      </c>
      <c r="S22">
        <v>2</v>
      </c>
      <c r="T22">
        <v>2.2999999999999998</v>
      </c>
      <c r="U22">
        <v>3</v>
      </c>
      <c r="V22">
        <v>3.4</v>
      </c>
      <c r="W22">
        <v>3.7</v>
      </c>
      <c r="X22">
        <v>4</v>
      </c>
      <c r="Y22">
        <v>4.5999999999999996</v>
      </c>
      <c r="Z22">
        <v>5</v>
      </c>
      <c r="AA22">
        <v>5.3</v>
      </c>
      <c r="AB22">
        <v>5.6</v>
      </c>
      <c r="AC22">
        <v>6.1</v>
      </c>
      <c r="AD22">
        <v>6.6</v>
      </c>
      <c r="AE22">
        <v>7.1</v>
      </c>
      <c r="AF22">
        <v>7.4</v>
      </c>
      <c r="AG22">
        <v>7.8</v>
      </c>
      <c r="AH22">
        <v>8.1999999999999993</v>
      </c>
      <c r="AI22">
        <v>8.5</v>
      </c>
      <c r="AJ22">
        <v>8.8000000000000007</v>
      </c>
      <c r="AK22">
        <v>9.3000000000000007</v>
      </c>
      <c r="AL22">
        <v>9.9</v>
      </c>
      <c r="AM22">
        <v>10.7</v>
      </c>
      <c r="AN22">
        <v>11.5</v>
      </c>
      <c r="AO22">
        <v>12.4</v>
      </c>
      <c r="AP22">
        <v>13.6</v>
      </c>
      <c r="AQ22">
        <v>15.2</v>
      </c>
      <c r="AR22">
        <v>16.5</v>
      </c>
      <c r="AS22">
        <v>18.2</v>
      </c>
      <c r="AT22">
        <v>20.3</v>
      </c>
      <c r="AU22">
        <v>23.3</v>
      </c>
      <c r="AV22">
        <v>27</v>
      </c>
      <c r="AW22">
        <v>30.9</v>
      </c>
      <c r="AX22">
        <v>34.299999999999997</v>
      </c>
      <c r="AY22">
        <v>39.6</v>
      </c>
      <c r="AZ22">
        <v>46.6</v>
      </c>
      <c r="BA22">
        <v>54.4</v>
      </c>
      <c r="BB22">
        <v>62.2</v>
      </c>
      <c r="BC22">
        <v>68.5</v>
      </c>
      <c r="BD22">
        <v>72.900000000000006</v>
      </c>
      <c r="BE22">
        <v>76</v>
      </c>
      <c r="BF22">
        <v>80.900000000000006</v>
      </c>
      <c r="BG22">
        <v>86.2</v>
      </c>
      <c r="BH22">
        <v>93.4</v>
      </c>
      <c r="BI22">
        <v>101.8</v>
      </c>
      <c r="BJ22">
        <v>109.9</v>
      </c>
      <c r="BK22">
        <v>118.2</v>
      </c>
      <c r="BL22">
        <v>125.1</v>
      </c>
      <c r="BM22">
        <v>130.6</v>
      </c>
      <c r="BN22">
        <v>136.30000000000001</v>
      </c>
      <c r="BO22">
        <v>145.69999999999999</v>
      </c>
      <c r="BP22">
        <v>155.30000000000001</v>
      </c>
      <c r="BQ22">
        <v>164.8</v>
      </c>
      <c r="BR22">
        <v>172.7</v>
      </c>
      <c r="BS22">
        <v>182.1</v>
      </c>
      <c r="BT22">
        <v>194.5</v>
      </c>
      <c r="BU22">
        <v>210.9</v>
      </c>
      <c r="BV22">
        <v>230.1</v>
      </c>
      <c r="BW22">
        <v>250.2</v>
      </c>
      <c r="BX22">
        <v>266.60000000000002</v>
      </c>
      <c r="BY22">
        <v>290.8</v>
      </c>
      <c r="BZ22">
        <v>323.39999999999998</v>
      </c>
      <c r="CA22">
        <v>362.1</v>
      </c>
      <c r="CB22">
        <v>396.2</v>
      </c>
      <c r="CC22">
        <v>413.7</v>
      </c>
      <c r="CD22">
        <v>414.6</v>
      </c>
      <c r="CE22">
        <v>403.3</v>
      </c>
      <c r="CF22">
        <v>400.5</v>
      </c>
      <c r="CG22">
        <v>398.2</v>
      </c>
      <c r="CH22">
        <v>404.5</v>
      </c>
      <c r="CI22">
        <v>427.1</v>
      </c>
      <c r="CJ22">
        <v>453.9</v>
      </c>
    </row>
    <row r="23" spans="1:88" x14ac:dyDescent="0.2">
      <c r="A23" t="s">
        <v>124</v>
      </c>
      <c r="B23" t="s">
        <v>158</v>
      </c>
      <c r="C23">
        <v>1</v>
      </c>
      <c r="D23">
        <v>1</v>
      </c>
      <c r="E23">
        <v>0.9</v>
      </c>
      <c r="F23">
        <v>0.9</v>
      </c>
      <c r="G23">
        <v>1</v>
      </c>
      <c r="H23">
        <v>1.1000000000000001</v>
      </c>
      <c r="I23">
        <v>1.1000000000000001</v>
      </c>
      <c r="J23">
        <v>1.3</v>
      </c>
      <c r="K23">
        <v>1.4</v>
      </c>
      <c r="L23">
        <v>1.5</v>
      </c>
      <c r="M23">
        <v>1.5</v>
      </c>
      <c r="N23">
        <v>1.6</v>
      </c>
      <c r="O23">
        <v>2.1</v>
      </c>
      <c r="P23">
        <v>3.6</v>
      </c>
      <c r="Q23">
        <v>6.5</v>
      </c>
      <c r="R23">
        <v>9.3000000000000007</v>
      </c>
      <c r="S23">
        <v>10.7</v>
      </c>
      <c r="T23">
        <v>11.5</v>
      </c>
      <c r="U23">
        <v>11.5</v>
      </c>
      <c r="V23">
        <v>10.6</v>
      </c>
      <c r="W23">
        <v>9.6999999999999993</v>
      </c>
      <c r="X23">
        <v>9.1</v>
      </c>
      <c r="Y23">
        <v>10</v>
      </c>
      <c r="Z23">
        <v>11.1</v>
      </c>
      <c r="AA23">
        <v>12.1</v>
      </c>
      <c r="AB23">
        <v>13</v>
      </c>
      <c r="AC23">
        <v>13.9</v>
      </c>
      <c r="AD23">
        <v>15.3</v>
      </c>
      <c r="AE23">
        <v>16.7</v>
      </c>
      <c r="AF23">
        <v>17.5</v>
      </c>
      <c r="AG23">
        <v>18.600000000000001</v>
      </c>
      <c r="AH23">
        <v>19.7</v>
      </c>
      <c r="AI23">
        <v>20.8</v>
      </c>
      <c r="AJ23">
        <v>22.3</v>
      </c>
      <c r="AK23">
        <v>23.8</v>
      </c>
      <c r="AL23">
        <v>25.1</v>
      </c>
      <c r="AM23">
        <v>26.4</v>
      </c>
      <c r="AN23">
        <v>28.1</v>
      </c>
      <c r="AO23">
        <v>30.2</v>
      </c>
      <c r="AP23">
        <v>32.700000000000003</v>
      </c>
      <c r="AQ23">
        <v>35.4</v>
      </c>
      <c r="AR23">
        <v>38.5</v>
      </c>
      <c r="AS23">
        <v>41.2</v>
      </c>
      <c r="AT23">
        <v>43.4</v>
      </c>
      <c r="AU23">
        <v>46.6</v>
      </c>
      <c r="AV23">
        <v>53</v>
      </c>
      <c r="AW23">
        <v>58.7</v>
      </c>
      <c r="AX23">
        <v>62.7</v>
      </c>
      <c r="AY23">
        <v>67.2</v>
      </c>
      <c r="AZ23">
        <v>72.900000000000006</v>
      </c>
      <c r="BA23">
        <v>80.400000000000006</v>
      </c>
      <c r="BB23">
        <v>91</v>
      </c>
      <c r="BC23">
        <v>103.1</v>
      </c>
      <c r="BD23">
        <v>113.9</v>
      </c>
      <c r="BE23">
        <v>121.8</v>
      </c>
      <c r="BF23">
        <v>130.80000000000001</v>
      </c>
      <c r="BG23">
        <v>140.19999999999999</v>
      </c>
      <c r="BH23">
        <v>150.6</v>
      </c>
      <c r="BI23">
        <v>161.6</v>
      </c>
      <c r="BJ23">
        <v>174.1</v>
      </c>
      <c r="BK23">
        <v>186</v>
      </c>
      <c r="BL23">
        <v>197.8</v>
      </c>
      <c r="BM23">
        <v>208.8</v>
      </c>
      <c r="BN23">
        <v>215.6</v>
      </c>
      <c r="BO23">
        <v>223.6</v>
      </c>
      <c r="BP23">
        <v>231.2</v>
      </c>
      <c r="BQ23">
        <v>240.2</v>
      </c>
      <c r="BR23">
        <v>245</v>
      </c>
      <c r="BS23">
        <v>249.9</v>
      </c>
      <c r="BT23">
        <v>255.3</v>
      </c>
      <c r="BU23">
        <v>264.89999999999998</v>
      </c>
      <c r="BV23">
        <v>277.7</v>
      </c>
      <c r="BW23">
        <v>286.3</v>
      </c>
      <c r="BX23">
        <v>294.10000000000002</v>
      </c>
      <c r="BY23">
        <v>304.89999999999998</v>
      </c>
      <c r="BZ23">
        <v>322.39999999999998</v>
      </c>
      <c r="CA23">
        <v>346.7</v>
      </c>
      <c r="CB23">
        <v>371</v>
      </c>
      <c r="CC23">
        <v>399.4</v>
      </c>
      <c r="CD23">
        <v>426.5</v>
      </c>
      <c r="CE23">
        <v>442.7</v>
      </c>
      <c r="CF23">
        <v>458.1</v>
      </c>
      <c r="CG23">
        <v>479.6</v>
      </c>
      <c r="CH23">
        <v>496</v>
      </c>
      <c r="CI23">
        <v>506.4</v>
      </c>
      <c r="CJ23">
        <v>519.9</v>
      </c>
    </row>
    <row r="24" spans="1:88" x14ac:dyDescent="0.2">
      <c r="A24" t="s">
        <v>126</v>
      </c>
      <c r="B24" t="s">
        <v>154</v>
      </c>
      <c r="C24">
        <v>0.2</v>
      </c>
      <c r="D24">
        <v>0.2</v>
      </c>
      <c r="E24">
        <v>0.2</v>
      </c>
      <c r="F24">
        <v>0.2</v>
      </c>
      <c r="G24">
        <v>0.2</v>
      </c>
      <c r="H24">
        <v>0.3</v>
      </c>
      <c r="I24">
        <v>0.3</v>
      </c>
      <c r="J24">
        <v>0.3</v>
      </c>
      <c r="K24">
        <v>0.4</v>
      </c>
      <c r="L24">
        <v>0.4</v>
      </c>
      <c r="M24">
        <v>0.4</v>
      </c>
      <c r="N24">
        <v>0.5</v>
      </c>
      <c r="O24">
        <v>0.9</v>
      </c>
      <c r="P24">
        <v>2.2000000000000002</v>
      </c>
      <c r="Q24">
        <v>5</v>
      </c>
      <c r="R24">
        <v>7.9</v>
      </c>
      <c r="S24">
        <v>9.3000000000000007</v>
      </c>
      <c r="T24">
        <v>10</v>
      </c>
      <c r="U24">
        <v>9.6</v>
      </c>
      <c r="V24">
        <v>8.4</v>
      </c>
      <c r="W24">
        <v>7.6</v>
      </c>
      <c r="X24">
        <v>6.9</v>
      </c>
      <c r="Y24">
        <v>7.4</v>
      </c>
      <c r="Z24">
        <v>8.3000000000000007</v>
      </c>
      <c r="AA24">
        <v>9.1999999999999993</v>
      </c>
      <c r="AB24">
        <v>10.1</v>
      </c>
      <c r="AC24">
        <v>10.7</v>
      </c>
      <c r="AD24">
        <v>11.7</v>
      </c>
      <c r="AE24">
        <v>12.7</v>
      </c>
      <c r="AF24">
        <v>13.4</v>
      </c>
      <c r="AG24">
        <v>14.3</v>
      </c>
      <c r="AH24">
        <v>15.1</v>
      </c>
      <c r="AI24">
        <v>16</v>
      </c>
      <c r="AJ24">
        <v>17.100000000000001</v>
      </c>
      <c r="AK24">
        <v>18.3</v>
      </c>
      <c r="AL24">
        <v>19.2</v>
      </c>
      <c r="AM24">
        <v>20</v>
      </c>
      <c r="AN24">
        <v>21</v>
      </c>
      <c r="AO24">
        <v>22.4</v>
      </c>
      <c r="AP24">
        <v>24.1</v>
      </c>
      <c r="AQ24">
        <v>25.8</v>
      </c>
      <c r="AR24">
        <v>27.6</v>
      </c>
      <c r="AS24">
        <v>29</v>
      </c>
      <c r="AT24">
        <v>30.1</v>
      </c>
      <c r="AU24">
        <v>31.7</v>
      </c>
      <c r="AV24">
        <v>34.700000000000003</v>
      </c>
      <c r="AW24">
        <v>37.799999999999997</v>
      </c>
      <c r="AX24">
        <v>40.6</v>
      </c>
      <c r="AY24">
        <v>43.7</v>
      </c>
      <c r="AZ24">
        <v>47.5</v>
      </c>
      <c r="BA24">
        <v>51.8</v>
      </c>
      <c r="BB24">
        <v>57.9</v>
      </c>
      <c r="BC24">
        <v>65.3</v>
      </c>
      <c r="BD24">
        <v>72.7</v>
      </c>
      <c r="BE24">
        <v>79</v>
      </c>
      <c r="BF24">
        <v>86.4</v>
      </c>
      <c r="BG24">
        <v>93.3</v>
      </c>
      <c r="BH24">
        <v>100.3</v>
      </c>
      <c r="BI24">
        <v>107.5</v>
      </c>
      <c r="BJ24">
        <v>116.3</v>
      </c>
      <c r="BK24">
        <v>124.2</v>
      </c>
      <c r="BL24">
        <v>131.1</v>
      </c>
      <c r="BM24">
        <v>137.9</v>
      </c>
      <c r="BN24">
        <v>141.4</v>
      </c>
      <c r="BO24">
        <v>145.30000000000001</v>
      </c>
      <c r="BP24">
        <v>148.30000000000001</v>
      </c>
      <c r="BQ24">
        <v>151.9</v>
      </c>
      <c r="BR24">
        <v>152.4</v>
      </c>
      <c r="BS24">
        <v>153</v>
      </c>
      <c r="BT24">
        <v>153.6</v>
      </c>
      <c r="BU24">
        <v>156.80000000000001</v>
      </c>
      <c r="BV24">
        <v>161.5</v>
      </c>
      <c r="BW24">
        <v>163.30000000000001</v>
      </c>
      <c r="BX24">
        <v>165</v>
      </c>
      <c r="BY24">
        <v>170.3</v>
      </c>
      <c r="BZ24">
        <v>178.6</v>
      </c>
      <c r="CA24">
        <v>189.4</v>
      </c>
      <c r="CB24">
        <v>200.7</v>
      </c>
      <c r="CC24">
        <v>212.8</v>
      </c>
      <c r="CD24">
        <v>226.3</v>
      </c>
      <c r="CE24">
        <v>234.5</v>
      </c>
      <c r="CF24">
        <v>245.3</v>
      </c>
      <c r="CG24">
        <v>257.39999999999998</v>
      </c>
      <c r="CH24">
        <v>264.10000000000002</v>
      </c>
      <c r="CI24">
        <v>268</v>
      </c>
      <c r="CJ24">
        <v>274.39999999999998</v>
      </c>
    </row>
    <row r="25" spans="1:88" x14ac:dyDescent="0.2">
      <c r="A25" t="s">
        <v>128</v>
      </c>
      <c r="B25" t="s">
        <v>155</v>
      </c>
      <c r="C25">
        <v>0.8</v>
      </c>
      <c r="D25">
        <v>0.8</v>
      </c>
      <c r="E25">
        <v>0.7</v>
      </c>
      <c r="F25">
        <v>0.7</v>
      </c>
      <c r="G25">
        <v>0.7</v>
      </c>
      <c r="H25">
        <v>0.9</v>
      </c>
      <c r="I25">
        <v>0.8</v>
      </c>
      <c r="J25">
        <v>0.9</v>
      </c>
      <c r="K25">
        <v>1</v>
      </c>
      <c r="L25">
        <v>1</v>
      </c>
      <c r="M25">
        <v>1.1000000000000001</v>
      </c>
      <c r="N25">
        <v>1.1000000000000001</v>
      </c>
      <c r="O25">
        <v>1.2</v>
      </c>
      <c r="P25">
        <v>1.4</v>
      </c>
      <c r="Q25">
        <v>1.5</v>
      </c>
      <c r="R25">
        <v>1.5</v>
      </c>
      <c r="S25">
        <v>1.4</v>
      </c>
      <c r="T25">
        <v>1.6</v>
      </c>
      <c r="U25">
        <v>1.9</v>
      </c>
      <c r="V25">
        <v>2.1</v>
      </c>
      <c r="W25">
        <v>2.2000000000000002</v>
      </c>
      <c r="X25">
        <v>2.2000000000000002</v>
      </c>
      <c r="Y25">
        <v>2.6</v>
      </c>
      <c r="Z25">
        <v>2.8</v>
      </c>
      <c r="AA25">
        <v>2.9</v>
      </c>
      <c r="AB25">
        <v>3</v>
      </c>
      <c r="AC25">
        <v>3.2</v>
      </c>
      <c r="AD25">
        <v>3.6</v>
      </c>
      <c r="AE25">
        <v>3.9</v>
      </c>
      <c r="AF25">
        <v>4.0999999999999996</v>
      </c>
      <c r="AG25">
        <v>4.4000000000000004</v>
      </c>
      <c r="AH25">
        <v>4.5</v>
      </c>
      <c r="AI25">
        <v>4.8</v>
      </c>
      <c r="AJ25">
        <v>5.2</v>
      </c>
      <c r="AK25">
        <v>5.5</v>
      </c>
      <c r="AL25">
        <v>5.9</v>
      </c>
      <c r="AM25">
        <v>6.4</v>
      </c>
      <c r="AN25">
        <v>7.1</v>
      </c>
      <c r="AO25">
        <v>7.8</v>
      </c>
      <c r="AP25">
        <v>8.6</v>
      </c>
      <c r="AQ25">
        <v>9.6999999999999993</v>
      </c>
      <c r="AR25">
        <v>10.9</v>
      </c>
      <c r="AS25">
        <v>12.2</v>
      </c>
      <c r="AT25">
        <v>13.3</v>
      </c>
      <c r="AU25">
        <v>14.9</v>
      </c>
      <c r="AV25">
        <v>18.3</v>
      </c>
      <c r="AW25">
        <v>21</v>
      </c>
      <c r="AX25">
        <v>22.1</v>
      </c>
      <c r="AY25">
        <v>23.5</v>
      </c>
      <c r="AZ25">
        <v>25.5</v>
      </c>
      <c r="BA25">
        <v>28.6</v>
      </c>
      <c r="BB25">
        <v>33.1</v>
      </c>
      <c r="BC25">
        <v>37.799999999999997</v>
      </c>
      <c r="BD25">
        <v>41.3</v>
      </c>
      <c r="BE25">
        <v>42.8</v>
      </c>
      <c r="BF25">
        <v>44.4</v>
      </c>
      <c r="BG25">
        <v>46.9</v>
      </c>
      <c r="BH25">
        <v>50.3</v>
      </c>
      <c r="BI25">
        <v>54.1</v>
      </c>
      <c r="BJ25">
        <v>57.8</v>
      </c>
      <c r="BK25">
        <v>61.9</v>
      </c>
      <c r="BL25">
        <v>66.7</v>
      </c>
      <c r="BM25">
        <v>70.900000000000006</v>
      </c>
      <c r="BN25">
        <v>74.099999999999994</v>
      </c>
      <c r="BO25">
        <v>78.3</v>
      </c>
      <c r="BP25">
        <v>82.9</v>
      </c>
      <c r="BQ25">
        <v>88.3</v>
      </c>
      <c r="BR25">
        <v>92.6</v>
      </c>
      <c r="BS25">
        <v>96.9</v>
      </c>
      <c r="BT25">
        <v>101.8</v>
      </c>
      <c r="BU25">
        <v>108.1</v>
      </c>
      <c r="BV25">
        <v>116.2</v>
      </c>
      <c r="BW25">
        <v>123</v>
      </c>
      <c r="BX25">
        <v>129</v>
      </c>
      <c r="BY25">
        <v>134.5</v>
      </c>
      <c r="BZ25">
        <v>143.80000000000001</v>
      </c>
      <c r="CA25">
        <v>157.30000000000001</v>
      </c>
      <c r="CB25">
        <v>170.3</v>
      </c>
      <c r="CC25">
        <v>186.6</v>
      </c>
      <c r="CD25">
        <v>200.2</v>
      </c>
      <c r="CE25">
        <v>208.2</v>
      </c>
      <c r="CF25">
        <v>212.7</v>
      </c>
      <c r="CG25">
        <v>222.2</v>
      </c>
      <c r="CH25">
        <v>231.8</v>
      </c>
      <c r="CI25">
        <v>238.4</v>
      </c>
      <c r="CJ25">
        <v>245.5</v>
      </c>
    </row>
    <row r="26" spans="1:88" x14ac:dyDescent="0.2">
      <c r="A26" t="s">
        <v>130</v>
      </c>
      <c r="B26" s="2" t="s">
        <v>159</v>
      </c>
      <c r="C26">
        <v>20.8</v>
      </c>
      <c r="D26">
        <v>15.4</v>
      </c>
      <c r="E26">
        <v>9.8000000000000007</v>
      </c>
      <c r="F26">
        <v>4.2</v>
      </c>
      <c r="G26">
        <v>4.5</v>
      </c>
      <c r="H26">
        <v>7.4</v>
      </c>
      <c r="I26">
        <v>10.199999999999999</v>
      </c>
      <c r="J26">
        <v>13.5</v>
      </c>
      <c r="K26">
        <v>17.100000000000001</v>
      </c>
      <c r="L26">
        <v>13.4</v>
      </c>
      <c r="M26">
        <v>15.9</v>
      </c>
      <c r="N26">
        <v>20.6</v>
      </c>
      <c r="O26">
        <v>31.5</v>
      </c>
      <c r="P26">
        <v>40.700000000000003</v>
      </c>
      <c r="Q26">
        <v>45.2</v>
      </c>
      <c r="R26">
        <v>45.4</v>
      </c>
      <c r="S26">
        <v>36.4</v>
      </c>
      <c r="T26">
        <v>42.8</v>
      </c>
      <c r="U26">
        <v>52.1</v>
      </c>
      <c r="V26">
        <v>61.3</v>
      </c>
      <c r="W26">
        <v>51.3</v>
      </c>
      <c r="X26">
        <v>66.099999999999994</v>
      </c>
      <c r="Y26">
        <v>83.2</v>
      </c>
      <c r="Z26">
        <v>82.5</v>
      </c>
      <c r="AA26">
        <v>85.7</v>
      </c>
      <c r="AB26">
        <v>83.6</v>
      </c>
      <c r="AC26">
        <v>98.5</v>
      </c>
      <c r="AD26">
        <v>107.5</v>
      </c>
      <c r="AE26">
        <v>111.5</v>
      </c>
      <c r="AF26">
        <v>104.4</v>
      </c>
      <c r="AG26">
        <v>120.2</v>
      </c>
      <c r="AH26">
        <v>125.6</v>
      </c>
      <c r="AI26">
        <v>130.69999999999999</v>
      </c>
      <c r="AJ26">
        <v>143.4</v>
      </c>
      <c r="AK26">
        <v>152.69999999999999</v>
      </c>
      <c r="AL26">
        <v>166</v>
      </c>
      <c r="AM26">
        <v>183.7</v>
      </c>
      <c r="AN26">
        <v>201.6</v>
      </c>
      <c r="AO26">
        <v>203.8</v>
      </c>
      <c r="AP26">
        <v>217.7</v>
      </c>
      <c r="AQ26">
        <v>234.7</v>
      </c>
      <c r="AR26">
        <v>233.6</v>
      </c>
      <c r="AS26">
        <v>255.6</v>
      </c>
      <c r="AT26">
        <v>284.8</v>
      </c>
      <c r="AU26">
        <v>341.4</v>
      </c>
      <c r="AV26">
        <v>356.7</v>
      </c>
      <c r="AW26">
        <v>361.5</v>
      </c>
      <c r="AX26">
        <v>420</v>
      </c>
      <c r="AY26">
        <v>478.9</v>
      </c>
      <c r="AZ26">
        <v>571.29999999999995</v>
      </c>
      <c r="BA26">
        <v>658.6</v>
      </c>
      <c r="BB26">
        <v>674.6</v>
      </c>
      <c r="BC26">
        <v>782</v>
      </c>
      <c r="BD26">
        <v>734.7</v>
      </c>
      <c r="BE26">
        <v>773.6</v>
      </c>
      <c r="BF26">
        <v>923.2</v>
      </c>
      <c r="BG26">
        <v>935.2</v>
      </c>
      <c r="BH26">
        <v>944.6</v>
      </c>
      <c r="BI26">
        <v>992.7</v>
      </c>
      <c r="BJ26">
        <v>1079.5999999999999</v>
      </c>
      <c r="BK26">
        <v>1177.8</v>
      </c>
      <c r="BL26">
        <v>1208.9000000000001</v>
      </c>
      <c r="BM26">
        <v>1246.3</v>
      </c>
      <c r="BN26">
        <v>1263.5999999999999</v>
      </c>
      <c r="BO26">
        <v>1320.2</v>
      </c>
      <c r="BP26">
        <v>1436</v>
      </c>
      <c r="BQ26">
        <v>1520.1</v>
      </c>
      <c r="BR26">
        <v>1637.9</v>
      </c>
      <c r="BS26">
        <v>1795.8</v>
      </c>
      <c r="BT26">
        <v>1872.2</v>
      </c>
      <c r="BU26">
        <v>1965.6</v>
      </c>
      <c r="BV26">
        <v>2019.8</v>
      </c>
      <c r="BW26">
        <v>1953.3</v>
      </c>
      <c r="BX26">
        <v>1917.7</v>
      </c>
      <c r="BY26">
        <v>1976.7</v>
      </c>
      <c r="BZ26">
        <v>2138.6999999999998</v>
      </c>
      <c r="CA26">
        <v>2297.9</v>
      </c>
      <c r="CB26">
        <v>2429</v>
      </c>
      <c r="CC26">
        <v>2518.3000000000002</v>
      </c>
      <c r="CD26">
        <v>2373.3000000000002</v>
      </c>
      <c r="CE26">
        <v>2147.9</v>
      </c>
      <c r="CF26">
        <v>2304.6999999999998</v>
      </c>
      <c r="CG26">
        <v>2397.3000000000002</v>
      </c>
      <c r="CH26">
        <v>2616.4</v>
      </c>
      <c r="CI26">
        <v>2822.1</v>
      </c>
      <c r="CJ26" t="s">
        <v>144</v>
      </c>
    </row>
    <row r="27" spans="1:88" x14ac:dyDescent="0.2">
      <c r="A27" t="s">
        <v>131</v>
      </c>
      <c r="B27" s="2" t="s">
        <v>160</v>
      </c>
      <c r="C27">
        <v>20.100000000000001</v>
      </c>
      <c r="D27">
        <v>14.7</v>
      </c>
      <c r="E27">
        <v>9.6</v>
      </c>
      <c r="F27">
        <v>4.0999999999999996</v>
      </c>
      <c r="G27">
        <v>4.3</v>
      </c>
      <c r="H27">
        <v>7</v>
      </c>
      <c r="I27">
        <v>10.199999999999999</v>
      </c>
      <c r="J27">
        <v>13.6</v>
      </c>
      <c r="K27">
        <v>16.899999999999999</v>
      </c>
      <c r="L27">
        <v>12.2</v>
      </c>
      <c r="M27">
        <v>14.8</v>
      </c>
      <c r="N27">
        <v>19</v>
      </c>
      <c r="O27">
        <v>30.2</v>
      </c>
      <c r="P27">
        <v>40.700000000000003</v>
      </c>
      <c r="Q27">
        <v>47.3</v>
      </c>
      <c r="R27">
        <v>47.3</v>
      </c>
      <c r="S27">
        <v>37.700000000000003</v>
      </c>
      <c r="T27">
        <v>37.799999999999997</v>
      </c>
      <c r="U27">
        <v>42.8</v>
      </c>
      <c r="V27">
        <v>58.8</v>
      </c>
      <c r="W27">
        <v>50.4</v>
      </c>
      <c r="X27">
        <v>68</v>
      </c>
      <c r="Y27">
        <v>82.3</v>
      </c>
      <c r="Z27">
        <v>81.900000000000006</v>
      </c>
      <c r="AA27">
        <v>87.1</v>
      </c>
      <c r="AB27">
        <v>83.5</v>
      </c>
      <c r="AC27">
        <v>98.1</v>
      </c>
      <c r="AD27">
        <v>104.8</v>
      </c>
      <c r="AE27">
        <v>106.7</v>
      </c>
      <c r="AF27">
        <v>103.6</v>
      </c>
      <c r="AG27">
        <v>121.5</v>
      </c>
      <c r="AH27">
        <v>122.5</v>
      </c>
      <c r="AI27">
        <v>126.5</v>
      </c>
      <c r="AJ27">
        <v>139.6</v>
      </c>
      <c r="AK27">
        <v>147.69999999999999</v>
      </c>
      <c r="AL27">
        <v>158.5</v>
      </c>
      <c r="AM27">
        <v>177.5</v>
      </c>
      <c r="AN27">
        <v>197.8</v>
      </c>
      <c r="AO27">
        <v>200.4</v>
      </c>
      <c r="AP27">
        <v>216.2</v>
      </c>
      <c r="AQ27">
        <v>233.1</v>
      </c>
      <c r="AR27">
        <v>229.8</v>
      </c>
      <c r="AS27">
        <v>255.3</v>
      </c>
      <c r="AT27">
        <v>288.8</v>
      </c>
      <c r="AU27">
        <v>332.6</v>
      </c>
      <c r="AV27">
        <v>350.7</v>
      </c>
      <c r="AW27">
        <v>341.7</v>
      </c>
      <c r="AX27">
        <v>412.9</v>
      </c>
      <c r="AY27">
        <v>489.8</v>
      </c>
      <c r="AZ27">
        <v>583.9</v>
      </c>
      <c r="BA27">
        <v>659.8</v>
      </c>
      <c r="BB27">
        <v>666.1</v>
      </c>
      <c r="BC27">
        <v>778.6</v>
      </c>
      <c r="BD27">
        <v>738</v>
      </c>
      <c r="BE27">
        <v>808.7</v>
      </c>
      <c r="BF27">
        <v>1013.3</v>
      </c>
      <c r="BG27">
        <v>1049.5</v>
      </c>
      <c r="BH27">
        <v>1087.2</v>
      </c>
      <c r="BI27">
        <v>1146.8</v>
      </c>
      <c r="BJ27">
        <v>1195.4000000000001</v>
      </c>
      <c r="BK27">
        <v>1270.0999999999999</v>
      </c>
      <c r="BL27">
        <v>1283.8</v>
      </c>
      <c r="BM27">
        <v>1238.4000000000001</v>
      </c>
      <c r="BN27">
        <v>1309.0999999999999</v>
      </c>
      <c r="BO27">
        <v>1398.7</v>
      </c>
      <c r="BP27">
        <v>1550.7</v>
      </c>
      <c r="BQ27">
        <v>1625.2</v>
      </c>
      <c r="BR27">
        <v>1752</v>
      </c>
      <c r="BS27">
        <v>1925.1</v>
      </c>
      <c r="BT27">
        <v>2076.6999999999998</v>
      </c>
      <c r="BU27">
        <v>2252.6999999999998</v>
      </c>
      <c r="BV27">
        <v>2424</v>
      </c>
      <c r="BW27">
        <v>2342.3000000000002</v>
      </c>
      <c r="BX27">
        <v>2368.6</v>
      </c>
      <c r="BY27">
        <v>2493.1999999999998</v>
      </c>
      <c r="BZ27">
        <v>2765.1</v>
      </c>
      <c r="CA27">
        <v>3040.8</v>
      </c>
      <c r="CB27">
        <v>3233</v>
      </c>
      <c r="CC27">
        <v>3236</v>
      </c>
      <c r="CD27">
        <v>3059.4</v>
      </c>
      <c r="CE27">
        <v>2525.1</v>
      </c>
      <c r="CF27">
        <v>2752.6</v>
      </c>
      <c r="CG27">
        <v>2877.8</v>
      </c>
      <c r="CH27">
        <v>3098.6</v>
      </c>
      <c r="CI27">
        <v>3244.3</v>
      </c>
      <c r="CJ27">
        <v>3445.1</v>
      </c>
    </row>
    <row r="28" spans="1:88" x14ac:dyDescent="0.2">
      <c r="A28" t="s">
        <v>132</v>
      </c>
      <c r="B28" t="s">
        <v>161</v>
      </c>
      <c r="C28">
        <v>17.2</v>
      </c>
      <c r="D28">
        <v>11.4</v>
      </c>
      <c r="E28">
        <v>6.5</v>
      </c>
      <c r="F28">
        <v>1.8</v>
      </c>
      <c r="G28">
        <v>2.2999999999999998</v>
      </c>
      <c r="H28">
        <v>4.3</v>
      </c>
      <c r="I28">
        <v>7.4</v>
      </c>
      <c r="J28">
        <v>9.4</v>
      </c>
      <c r="K28">
        <v>13</v>
      </c>
      <c r="L28">
        <v>7.9</v>
      </c>
      <c r="M28">
        <v>10.199999999999999</v>
      </c>
      <c r="N28">
        <v>14.6</v>
      </c>
      <c r="O28">
        <v>19.399999999999999</v>
      </c>
      <c r="P28">
        <v>11.8</v>
      </c>
      <c r="Q28">
        <v>7.4</v>
      </c>
      <c r="R28">
        <v>9.1999999999999993</v>
      </c>
      <c r="S28">
        <v>12.4</v>
      </c>
      <c r="T28">
        <v>33.1</v>
      </c>
      <c r="U28">
        <v>37.1</v>
      </c>
      <c r="V28">
        <v>50.3</v>
      </c>
      <c r="W28">
        <v>39.1</v>
      </c>
      <c r="X28">
        <v>56.5</v>
      </c>
      <c r="Y28">
        <v>62.8</v>
      </c>
      <c r="Z28">
        <v>57.3</v>
      </c>
      <c r="AA28">
        <v>60.4</v>
      </c>
      <c r="AB28">
        <v>58.1</v>
      </c>
      <c r="AC28">
        <v>73.8</v>
      </c>
      <c r="AD28">
        <v>77.7</v>
      </c>
      <c r="AE28">
        <v>76.5</v>
      </c>
      <c r="AF28">
        <v>70.900000000000006</v>
      </c>
      <c r="AG28">
        <v>85.7</v>
      </c>
      <c r="AH28">
        <v>86.5</v>
      </c>
      <c r="AI28">
        <v>86.6</v>
      </c>
      <c r="AJ28">
        <v>97</v>
      </c>
      <c r="AK28">
        <v>103.3</v>
      </c>
      <c r="AL28">
        <v>112.2</v>
      </c>
      <c r="AM28">
        <v>129.6</v>
      </c>
      <c r="AN28">
        <v>144.19999999999999</v>
      </c>
      <c r="AO28">
        <v>142.69999999999999</v>
      </c>
      <c r="AP28">
        <v>156.9</v>
      </c>
      <c r="AQ28">
        <v>173.6</v>
      </c>
      <c r="AR28">
        <v>170.1</v>
      </c>
      <c r="AS28">
        <v>196.8</v>
      </c>
      <c r="AT28">
        <v>228.1</v>
      </c>
      <c r="AU28">
        <v>266.89999999999998</v>
      </c>
      <c r="AV28">
        <v>274.5</v>
      </c>
      <c r="AW28">
        <v>257.3</v>
      </c>
      <c r="AX28">
        <v>323.2</v>
      </c>
      <c r="AY28">
        <v>396.6</v>
      </c>
      <c r="AZ28">
        <v>478.4</v>
      </c>
      <c r="BA28">
        <v>539.70000000000005</v>
      </c>
      <c r="BB28">
        <v>530.1</v>
      </c>
      <c r="BC28">
        <v>631.20000000000005</v>
      </c>
      <c r="BD28">
        <v>581</v>
      </c>
      <c r="BE28">
        <v>637.5</v>
      </c>
      <c r="BF28">
        <v>820.1</v>
      </c>
      <c r="BG28">
        <v>829.6</v>
      </c>
      <c r="BH28">
        <v>849.1</v>
      </c>
      <c r="BI28">
        <v>892.2</v>
      </c>
      <c r="BJ28">
        <v>937</v>
      </c>
      <c r="BK28">
        <v>999.7</v>
      </c>
      <c r="BL28">
        <v>993.5</v>
      </c>
      <c r="BM28">
        <v>944.3</v>
      </c>
      <c r="BN28">
        <v>1013</v>
      </c>
      <c r="BO28">
        <v>1106.8</v>
      </c>
      <c r="BP28">
        <v>1256.5</v>
      </c>
      <c r="BQ28">
        <v>1317.5</v>
      </c>
      <c r="BR28">
        <v>1432.1</v>
      </c>
      <c r="BS28">
        <v>1595.6</v>
      </c>
      <c r="BT28">
        <v>1735.3</v>
      </c>
      <c r="BU28">
        <v>1884.2</v>
      </c>
      <c r="BV28">
        <v>2033.8</v>
      </c>
      <c r="BW28">
        <v>1928.6</v>
      </c>
      <c r="BX28">
        <v>1925</v>
      </c>
      <c r="BY28">
        <v>2027.9</v>
      </c>
      <c r="BZ28">
        <v>2276.6999999999998</v>
      </c>
      <c r="CA28">
        <v>2527.1</v>
      </c>
      <c r="CB28">
        <v>2680.6</v>
      </c>
      <c r="CC28">
        <v>2643.7</v>
      </c>
      <c r="CD28">
        <v>2424.8000000000002</v>
      </c>
      <c r="CE28">
        <v>1878.1</v>
      </c>
      <c r="CF28">
        <v>2100.8000000000002</v>
      </c>
      <c r="CG28">
        <v>2239.9</v>
      </c>
      <c r="CH28">
        <v>2479.1999999999998</v>
      </c>
      <c r="CI28">
        <v>2648</v>
      </c>
      <c r="CJ28">
        <v>2855.8</v>
      </c>
    </row>
    <row r="29" spans="1:88" x14ac:dyDescent="0.2">
      <c r="A29" t="s">
        <v>134</v>
      </c>
      <c r="B29" t="s">
        <v>147</v>
      </c>
      <c r="C29" t="s">
        <v>144</v>
      </c>
      <c r="D29" t="s">
        <v>144</v>
      </c>
      <c r="E29" t="s">
        <v>144</v>
      </c>
      <c r="F29" t="s">
        <v>144</v>
      </c>
      <c r="G29" t="s">
        <v>144</v>
      </c>
      <c r="H29" t="s">
        <v>144</v>
      </c>
      <c r="I29" t="s">
        <v>144</v>
      </c>
      <c r="J29" t="s">
        <v>144</v>
      </c>
      <c r="K29" t="s">
        <v>144</v>
      </c>
      <c r="L29" t="s">
        <v>144</v>
      </c>
      <c r="M29" t="s">
        <v>144</v>
      </c>
      <c r="N29" t="s">
        <v>144</v>
      </c>
      <c r="O29" t="s">
        <v>144</v>
      </c>
      <c r="P29" t="s">
        <v>144</v>
      </c>
      <c r="Q29" t="s">
        <v>144</v>
      </c>
      <c r="R29" t="s">
        <v>144</v>
      </c>
      <c r="S29" t="s">
        <v>144</v>
      </c>
      <c r="T29" t="s">
        <v>144</v>
      </c>
      <c r="U29" t="s">
        <v>144</v>
      </c>
      <c r="V29" t="s">
        <v>144</v>
      </c>
      <c r="W29" t="s">
        <v>144</v>
      </c>
      <c r="X29" t="s">
        <v>144</v>
      </c>
      <c r="Y29" t="s">
        <v>144</v>
      </c>
      <c r="Z29" t="s">
        <v>144</v>
      </c>
      <c r="AA29" t="s">
        <v>144</v>
      </c>
      <c r="AB29" t="s">
        <v>144</v>
      </c>
      <c r="AC29" t="s">
        <v>144</v>
      </c>
      <c r="AD29" t="s">
        <v>144</v>
      </c>
      <c r="AE29" t="s">
        <v>144</v>
      </c>
      <c r="AF29" t="s">
        <v>144</v>
      </c>
      <c r="AG29" t="s">
        <v>144</v>
      </c>
      <c r="AH29">
        <v>60.7</v>
      </c>
      <c r="AI29">
        <v>61.5</v>
      </c>
      <c r="AJ29">
        <v>70.2</v>
      </c>
      <c r="AK29">
        <v>74.5</v>
      </c>
      <c r="AL29">
        <v>81.5</v>
      </c>
      <c r="AM29">
        <v>97.5</v>
      </c>
      <c r="AN29">
        <v>113</v>
      </c>
      <c r="AO29">
        <v>111</v>
      </c>
      <c r="AP29">
        <v>121.1</v>
      </c>
      <c r="AQ29">
        <v>135.1</v>
      </c>
      <c r="AR29">
        <v>132.6</v>
      </c>
      <c r="AS29">
        <v>148.19999999999999</v>
      </c>
      <c r="AT29">
        <v>168</v>
      </c>
      <c r="AU29">
        <v>200.3</v>
      </c>
      <c r="AV29">
        <v>212.8</v>
      </c>
      <c r="AW29">
        <v>193.1</v>
      </c>
      <c r="AX29">
        <v>240.3</v>
      </c>
      <c r="AY29">
        <v>287.89999999999998</v>
      </c>
      <c r="AZ29">
        <v>351.8</v>
      </c>
      <c r="BA29">
        <v>409.3</v>
      </c>
      <c r="BB29">
        <v>413.2</v>
      </c>
      <c r="BC29">
        <v>513.9</v>
      </c>
      <c r="BD29">
        <v>470.8</v>
      </c>
      <c r="BE29">
        <v>484.8</v>
      </c>
      <c r="BF29">
        <v>641.70000000000005</v>
      </c>
      <c r="BG29">
        <v>644.4</v>
      </c>
      <c r="BH29">
        <v>634.1</v>
      </c>
      <c r="BI29">
        <v>656.6</v>
      </c>
      <c r="BJ29">
        <v>687.9</v>
      </c>
      <c r="BK29">
        <v>748.6</v>
      </c>
      <c r="BL29">
        <v>753.6</v>
      </c>
      <c r="BM29">
        <v>713.7</v>
      </c>
      <c r="BN29">
        <v>747.7</v>
      </c>
      <c r="BO29">
        <v>815.8</v>
      </c>
      <c r="BP29">
        <v>930.5</v>
      </c>
      <c r="BQ29">
        <v>999.2</v>
      </c>
      <c r="BR29">
        <v>1078</v>
      </c>
      <c r="BS29">
        <v>1215.0999999999999</v>
      </c>
      <c r="BT29">
        <v>1300</v>
      </c>
      <c r="BU29">
        <v>1410.2</v>
      </c>
      <c r="BV29">
        <v>1530.6</v>
      </c>
      <c r="BW29">
        <v>1393.8</v>
      </c>
      <c r="BX29">
        <v>1344.9</v>
      </c>
      <c r="BY29">
        <v>1374.1</v>
      </c>
      <c r="BZ29">
        <v>1510.7</v>
      </c>
      <c r="CA29">
        <v>1662.1</v>
      </c>
      <c r="CB29">
        <v>1820.6</v>
      </c>
      <c r="CC29">
        <v>1907.6</v>
      </c>
      <c r="CD29">
        <v>1844.4</v>
      </c>
      <c r="CE29">
        <v>1410</v>
      </c>
      <c r="CF29">
        <v>1648.4</v>
      </c>
      <c r="CG29">
        <v>1788</v>
      </c>
      <c r="CH29">
        <v>1976.3</v>
      </c>
      <c r="CI29">
        <v>2078.6</v>
      </c>
      <c r="CJ29">
        <v>2267.6999999999998</v>
      </c>
    </row>
    <row r="30" spans="1:88" x14ac:dyDescent="0.2">
      <c r="A30" t="s">
        <v>136</v>
      </c>
      <c r="B30" t="s">
        <v>151</v>
      </c>
      <c r="C30" t="s">
        <v>144</v>
      </c>
      <c r="D30" t="s">
        <v>144</v>
      </c>
      <c r="E30" t="s">
        <v>144</v>
      </c>
      <c r="F30" t="s">
        <v>144</v>
      </c>
      <c r="G30" t="s">
        <v>144</v>
      </c>
      <c r="H30" t="s">
        <v>144</v>
      </c>
      <c r="I30" t="s">
        <v>144</v>
      </c>
      <c r="J30" t="s">
        <v>144</v>
      </c>
      <c r="K30" t="s">
        <v>144</v>
      </c>
      <c r="L30" t="s">
        <v>144</v>
      </c>
      <c r="M30" t="s">
        <v>144</v>
      </c>
      <c r="N30" t="s">
        <v>144</v>
      </c>
      <c r="O30" t="s">
        <v>144</v>
      </c>
      <c r="P30" t="s">
        <v>144</v>
      </c>
      <c r="Q30" t="s">
        <v>144</v>
      </c>
      <c r="R30" t="s">
        <v>144</v>
      </c>
      <c r="S30" t="s">
        <v>144</v>
      </c>
      <c r="T30" t="s">
        <v>144</v>
      </c>
      <c r="U30" t="s">
        <v>144</v>
      </c>
      <c r="V30" t="s">
        <v>144</v>
      </c>
      <c r="W30" t="s">
        <v>144</v>
      </c>
      <c r="X30" t="s">
        <v>144</v>
      </c>
      <c r="Y30" t="s">
        <v>144</v>
      </c>
      <c r="Z30" t="s">
        <v>144</v>
      </c>
      <c r="AA30" t="s">
        <v>144</v>
      </c>
      <c r="AB30" t="s">
        <v>144</v>
      </c>
      <c r="AC30" t="s">
        <v>144</v>
      </c>
      <c r="AD30" t="s">
        <v>144</v>
      </c>
      <c r="AE30" t="s">
        <v>144</v>
      </c>
      <c r="AF30" t="s">
        <v>144</v>
      </c>
      <c r="AG30" t="s">
        <v>144</v>
      </c>
      <c r="AH30">
        <v>25.7</v>
      </c>
      <c r="AI30">
        <v>25.1</v>
      </c>
      <c r="AJ30">
        <v>26.7</v>
      </c>
      <c r="AK30">
        <v>28.8</v>
      </c>
      <c r="AL30">
        <v>30.7</v>
      </c>
      <c r="AM30">
        <v>32.1</v>
      </c>
      <c r="AN30">
        <v>31.2</v>
      </c>
      <c r="AO30">
        <v>31.7</v>
      </c>
      <c r="AP30">
        <v>35.9</v>
      </c>
      <c r="AQ30">
        <v>38.5</v>
      </c>
      <c r="AR30">
        <v>37.5</v>
      </c>
      <c r="AS30">
        <v>48.7</v>
      </c>
      <c r="AT30">
        <v>60.2</v>
      </c>
      <c r="AU30">
        <v>66.7</v>
      </c>
      <c r="AV30">
        <v>61.7</v>
      </c>
      <c r="AW30">
        <v>64.2</v>
      </c>
      <c r="AX30">
        <v>83</v>
      </c>
      <c r="AY30">
        <v>108.7</v>
      </c>
      <c r="AZ30">
        <v>126.5</v>
      </c>
      <c r="BA30">
        <v>130.4</v>
      </c>
      <c r="BB30">
        <v>116.9</v>
      </c>
      <c r="BC30">
        <v>117.4</v>
      </c>
      <c r="BD30">
        <v>110.3</v>
      </c>
      <c r="BE30">
        <v>152.69999999999999</v>
      </c>
      <c r="BF30">
        <v>178.4</v>
      </c>
      <c r="BG30">
        <v>185.3</v>
      </c>
      <c r="BH30">
        <v>215.1</v>
      </c>
      <c r="BI30">
        <v>235.5</v>
      </c>
      <c r="BJ30">
        <v>249</v>
      </c>
      <c r="BK30">
        <v>251.1</v>
      </c>
      <c r="BL30">
        <v>239.9</v>
      </c>
      <c r="BM30">
        <v>230.7</v>
      </c>
      <c r="BN30">
        <v>265.3</v>
      </c>
      <c r="BO30">
        <v>291</v>
      </c>
      <c r="BP30">
        <v>326</v>
      </c>
      <c r="BQ30">
        <v>318.2</v>
      </c>
      <c r="BR30">
        <v>354</v>
      </c>
      <c r="BS30">
        <v>380.6</v>
      </c>
      <c r="BT30">
        <v>435.3</v>
      </c>
      <c r="BU30">
        <v>474</v>
      </c>
      <c r="BV30">
        <v>503.1</v>
      </c>
      <c r="BW30">
        <v>534.9</v>
      </c>
      <c r="BX30">
        <v>580.1</v>
      </c>
      <c r="BY30">
        <v>653.9</v>
      </c>
      <c r="BZ30">
        <v>765.9</v>
      </c>
      <c r="CA30">
        <v>865</v>
      </c>
      <c r="CB30">
        <v>860.1</v>
      </c>
      <c r="CC30">
        <v>736.1</v>
      </c>
      <c r="CD30">
        <v>580.4</v>
      </c>
      <c r="CE30">
        <v>468.1</v>
      </c>
      <c r="CF30">
        <v>452.4</v>
      </c>
      <c r="CG30">
        <v>451.9</v>
      </c>
      <c r="CH30">
        <v>502.9</v>
      </c>
      <c r="CI30">
        <v>569.4</v>
      </c>
      <c r="CJ30">
        <v>588.1</v>
      </c>
    </row>
    <row r="31" spans="1:88" x14ac:dyDescent="0.2">
      <c r="A31" t="s">
        <v>138</v>
      </c>
      <c r="B31" t="s">
        <v>162</v>
      </c>
      <c r="C31">
        <v>2.9</v>
      </c>
      <c r="D31">
        <v>3.3</v>
      </c>
      <c r="E31">
        <v>3.1</v>
      </c>
      <c r="F31">
        <v>2.2999999999999998</v>
      </c>
      <c r="G31">
        <v>2</v>
      </c>
      <c r="H31">
        <v>2.7</v>
      </c>
      <c r="I31">
        <v>2.9</v>
      </c>
      <c r="J31">
        <v>4.2</v>
      </c>
      <c r="K31">
        <v>3.9</v>
      </c>
      <c r="L31">
        <v>4.3</v>
      </c>
      <c r="M31">
        <v>4.5999999999999996</v>
      </c>
      <c r="N31">
        <v>4.4000000000000004</v>
      </c>
      <c r="O31">
        <v>10.8</v>
      </c>
      <c r="P31">
        <v>29</v>
      </c>
      <c r="Q31">
        <v>39.9</v>
      </c>
      <c r="R31">
        <v>38.1</v>
      </c>
      <c r="S31">
        <v>25.3</v>
      </c>
      <c r="T31">
        <v>4.7</v>
      </c>
      <c r="U31">
        <v>5.7</v>
      </c>
      <c r="V31">
        <v>8.5</v>
      </c>
      <c r="W31">
        <v>11.3</v>
      </c>
      <c r="X31">
        <v>11.5</v>
      </c>
      <c r="Y31">
        <v>19.600000000000001</v>
      </c>
      <c r="Z31">
        <v>24.6</v>
      </c>
      <c r="AA31">
        <v>26.7</v>
      </c>
      <c r="AB31">
        <v>25.4</v>
      </c>
      <c r="AC31">
        <v>24.4</v>
      </c>
      <c r="AD31">
        <v>27.1</v>
      </c>
      <c r="AE31">
        <v>30.2</v>
      </c>
      <c r="AF31">
        <v>32.6</v>
      </c>
      <c r="AG31">
        <v>35.9</v>
      </c>
      <c r="AH31">
        <v>36</v>
      </c>
      <c r="AI31">
        <v>39.9</v>
      </c>
      <c r="AJ31">
        <v>42.6</v>
      </c>
      <c r="AK31">
        <v>44.4</v>
      </c>
      <c r="AL31">
        <v>46.4</v>
      </c>
      <c r="AM31">
        <v>47.9</v>
      </c>
      <c r="AN31">
        <v>53.6</v>
      </c>
      <c r="AO31">
        <v>57.7</v>
      </c>
      <c r="AP31">
        <v>59.2</v>
      </c>
      <c r="AQ31">
        <v>59.5</v>
      </c>
      <c r="AR31">
        <v>59.8</v>
      </c>
      <c r="AS31">
        <v>58.5</v>
      </c>
      <c r="AT31">
        <v>60.7</v>
      </c>
      <c r="AU31">
        <v>65.599999999999994</v>
      </c>
      <c r="AV31">
        <v>76.2</v>
      </c>
      <c r="AW31">
        <v>84.4</v>
      </c>
      <c r="AX31">
        <v>89.6</v>
      </c>
      <c r="AY31">
        <v>93.2</v>
      </c>
      <c r="AZ31">
        <v>105.6</v>
      </c>
      <c r="BA31">
        <v>120.1</v>
      </c>
      <c r="BB31">
        <v>136</v>
      </c>
      <c r="BC31">
        <v>147.30000000000001</v>
      </c>
      <c r="BD31">
        <v>156.9</v>
      </c>
      <c r="BE31">
        <v>171.2</v>
      </c>
      <c r="BF31">
        <v>193.2</v>
      </c>
      <c r="BG31">
        <v>219.9</v>
      </c>
      <c r="BH31">
        <v>238.1</v>
      </c>
      <c r="BI31">
        <v>254.6</v>
      </c>
      <c r="BJ31">
        <v>258.39999999999998</v>
      </c>
      <c r="BK31">
        <v>270.39999999999998</v>
      </c>
      <c r="BL31">
        <v>290.39999999999998</v>
      </c>
      <c r="BM31">
        <v>294.10000000000002</v>
      </c>
      <c r="BN31">
        <v>296.10000000000002</v>
      </c>
      <c r="BO31">
        <v>291.89999999999998</v>
      </c>
      <c r="BP31">
        <v>294.2</v>
      </c>
      <c r="BQ31">
        <v>307.7</v>
      </c>
      <c r="BR31">
        <v>320</v>
      </c>
      <c r="BS31">
        <v>329.5</v>
      </c>
      <c r="BT31">
        <v>341.4</v>
      </c>
      <c r="BU31">
        <v>368.5</v>
      </c>
      <c r="BV31">
        <v>390.3</v>
      </c>
      <c r="BW31">
        <v>413.6</v>
      </c>
      <c r="BX31">
        <v>443.6</v>
      </c>
      <c r="BY31">
        <v>465.3</v>
      </c>
      <c r="BZ31">
        <v>488.5</v>
      </c>
      <c r="CA31">
        <v>513.6</v>
      </c>
      <c r="CB31">
        <v>552.29999999999995</v>
      </c>
      <c r="CC31">
        <v>592.20000000000005</v>
      </c>
      <c r="CD31">
        <v>634.6</v>
      </c>
      <c r="CE31">
        <v>647</v>
      </c>
      <c r="CF31">
        <v>651.79999999999995</v>
      </c>
      <c r="CG31">
        <v>637.9</v>
      </c>
      <c r="CH31">
        <v>619.4</v>
      </c>
      <c r="CI31">
        <v>596.29999999999995</v>
      </c>
      <c r="CJ31">
        <v>589.20000000000005</v>
      </c>
    </row>
    <row r="32" spans="1:88" x14ac:dyDescent="0.2">
      <c r="A32" t="s">
        <v>140</v>
      </c>
      <c r="B32" t="s">
        <v>154</v>
      </c>
      <c r="C32">
        <v>0.2</v>
      </c>
      <c r="D32">
        <v>0.3</v>
      </c>
      <c r="E32">
        <v>0.4</v>
      </c>
      <c r="F32">
        <v>0.5</v>
      </c>
      <c r="G32">
        <v>0.7</v>
      </c>
      <c r="H32">
        <v>0.9</v>
      </c>
      <c r="I32">
        <v>1.2</v>
      </c>
      <c r="J32">
        <v>1.3</v>
      </c>
      <c r="K32">
        <v>1.3</v>
      </c>
      <c r="L32">
        <v>1.3</v>
      </c>
      <c r="M32">
        <v>1.2</v>
      </c>
      <c r="N32">
        <v>1.6</v>
      </c>
      <c r="O32">
        <v>8.5</v>
      </c>
      <c r="P32">
        <v>27.4</v>
      </c>
      <c r="Q32">
        <v>39</v>
      </c>
      <c r="R32">
        <v>37.4</v>
      </c>
      <c r="S32">
        <v>24.5</v>
      </c>
      <c r="T32">
        <v>3.1</v>
      </c>
      <c r="U32">
        <v>2.8</v>
      </c>
      <c r="V32">
        <v>4.4000000000000004</v>
      </c>
      <c r="W32">
        <v>5.9</v>
      </c>
      <c r="X32">
        <v>5.5</v>
      </c>
      <c r="Y32">
        <v>12.5</v>
      </c>
      <c r="Z32">
        <v>17.2</v>
      </c>
      <c r="AA32">
        <v>18.7</v>
      </c>
      <c r="AB32">
        <v>16.100000000000001</v>
      </c>
      <c r="AC32">
        <v>14.2</v>
      </c>
      <c r="AD32">
        <v>15.8</v>
      </c>
      <c r="AE32">
        <v>17.600000000000001</v>
      </c>
      <c r="AF32">
        <v>18.899999999999999</v>
      </c>
      <c r="AG32">
        <v>21.8</v>
      </c>
      <c r="AH32">
        <v>21.9</v>
      </c>
      <c r="AI32">
        <v>24.6</v>
      </c>
      <c r="AJ32">
        <v>26.5</v>
      </c>
      <c r="AK32">
        <v>26.7</v>
      </c>
      <c r="AL32">
        <v>27.1</v>
      </c>
      <c r="AM32">
        <v>26.7</v>
      </c>
      <c r="AN32">
        <v>30.1</v>
      </c>
      <c r="AO32">
        <v>31.9</v>
      </c>
      <c r="AP32">
        <v>31.1</v>
      </c>
      <c r="AQ32">
        <v>30.7</v>
      </c>
      <c r="AR32">
        <v>30.5</v>
      </c>
      <c r="AS32">
        <v>27.8</v>
      </c>
      <c r="AT32">
        <v>29.3</v>
      </c>
      <c r="AU32">
        <v>31.7</v>
      </c>
      <c r="AV32">
        <v>35.700000000000003</v>
      </c>
      <c r="AW32">
        <v>39.799999999999997</v>
      </c>
      <c r="AX32">
        <v>44.7</v>
      </c>
      <c r="AY32">
        <v>49.2</v>
      </c>
      <c r="AZ32">
        <v>54.7</v>
      </c>
      <c r="BA32">
        <v>61.7</v>
      </c>
      <c r="BB32">
        <v>70.3</v>
      </c>
      <c r="BC32">
        <v>80.400000000000006</v>
      </c>
      <c r="BD32">
        <v>90</v>
      </c>
      <c r="BE32">
        <v>102.3</v>
      </c>
      <c r="BF32">
        <v>115.6</v>
      </c>
      <c r="BG32">
        <v>132.5</v>
      </c>
      <c r="BH32">
        <v>141.9</v>
      </c>
      <c r="BI32">
        <v>152.4</v>
      </c>
      <c r="BJ32">
        <v>148</v>
      </c>
      <c r="BK32">
        <v>151.19999999999999</v>
      </c>
      <c r="BL32">
        <v>158.19999999999999</v>
      </c>
      <c r="BM32">
        <v>156.80000000000001</v>
      </c>
      <c r="BN32">
        <v>156.4</v>
      </c>
      <c r="BO32">
        <v>150.69999999999999</v>
      </c>
      <c r="BP32">
        <v>145.4</v>
      </c>
      <c r="BQ32">
        <v>147.69999999999999</v>
      </c>
      <c r="BR32">
        <v>149.80000000000001</v>
      </c>
      <c r="BS32">
        <v>143.69999999999999</v>
      </c>
      <c r="BT32">
        <v>147.69999999999999</v>
      </c>
      <c r="BU32">
        <v>154.9</v>
      </c>
      <c r="BV32">
        <v>157.4</v>
      </c>
      <c r="BW32">
        <v>163.80000000000001</v>
      </c>
      <c r="BX32">
        <v>180.3</v>
      </c>
      <c r="BY32">
        <v>196.4</v>
      </c>
      <c r="BZ32">
        <v>211</v>
      </c>
      <c r="CA32">
        <v>222.9</v>
      </c>
      <c r="CB32">
        <v>238</v>
      </c>
      <c r="CC32">
        <v>251.4</v>
      </c>
      <c r="CD32">
        <v>275.8</v>
      </c>
      <c r="CE32">
        <v>284</v>
      </c>
      <c r="CF32">
        <v>300</v>
      </c>
      <c r="CG32">
        <v>297.39999999999998</v>
      </c>
      <c r="CH32">
        <v>287.8</v>
      </c>
      <c r="CI32">
        <v>268.5</v>
      </c>
      <c r="CJ32">
        <v>254</v>
      </c>
    </row>
    <row r="33" spans="1:88" x14ac:dyDescent="0.2">
      <c r="A33" t="s">
        <v>163</v>
      </c>
      <c r="B33" t="s">
        <v>155</v>
      </c>
      <c r="C33">
        <v>2.7</v>
      </c>
      <c r="D33">
        <v>2.9</v>
      </c>
      <c r="E33">
        <v>2.7</v>
      </c>
      <c r="F33">
        <v>1.8</v>
      </c>
      <c r="G33">
        <v>1.4</v>
      </c>
      <c r="H33">
        <v>1.8</v>
      </c>
      <c r="I33">
        <v>1.6</v>
      </c>
      <c r="J33">
        <v>2.9</v>
      </c>
      <c r="K33">
        <v>2.6</v>
      </c>
      <c r="L33">
        <v>3</v>
      </c>
      <c r="M33">
        <v>3.4</v>
      </c>
      <c r="N33">
        <v>2.8</v>
      </c>
      <c r="O33">
        <v>2.2999999999999998</v>
      </c>
      <c r="P33">
        <v>1.6</v>
      </c>
      <c r="Q33">
        <v>0.9</v>
      </c>
      <c r="R33">
        <v>0.7</v>
      </c>
      <c r="S33">
        <v>0.9</v>
      </c>
      <c r="T33">
        <v>1.6</v>
      </c>
      <c r="U33">
        <v>2.9</v>
      </c>
      <c r="V33">
        <v>4.0999999999999996</v>
      </c>
      <c r="W33">
        <v>5.4</v>
      </c>
      <c r="X33">
        <v>5.9</v>
      </c>
      <c r="Y33">
        <v>7</v>
      </c>
      <c r="Z33">
        <v>7.4</v>
      </c>
      <c r="AA33">
        <v>8</v>
      </c>
      <c r="AB33">
        <v>9.3000000000000007</v>
      </c>
      <c r="AC33">
        <v>10.1</v>
      </c>
      <c r="AD33">
        <v>11.4</v>
      </c>
      <c r="AE33">
        <v>12.7</v>
      </c>
      <c r="AF33">
        <v>13.7</v>
      </c>
      <c r="AG33">
        <v>14.1</v>
      </c>
      <c r="AH33">
        <v>14.1</v>
      </c>
      <c r="AI33">
        <v>15.3</v>
      </c>
      <c r="AJ33">
        <v>16.100000000000001</v>
      </c>
      <c r="AK33">
        <v>17.8</v>
      </c>
      <c r="AL33">
        <v>19.3</v>
      </c>
      <c r="AM33">
        <v>21.2</v>
      </c>
      <c r="AN33">
        <v>23.5</v>
      </c>
      <c r="AO33">
        <v>25.7</v>
      </c>
      <c r="AP33">
        <v>28.1</v>
      </c>
      <c r="AQ33">
        <v>28.8</v>
      </c>
      <c r="AR33">
        <v>29.3</v>
      </c>
      <c r="AS33">
        <v>30.7</v>
      </c>
      <c r="AT33">
        <v>31.3</v>
      </c>
      <c r="AU33">
        <v>34</v>
      </c>
      <c r="AV33">
        <v>40.5</v>
      </c>
      <c r="AW33">
        <v>44.6</v>
      </c>
      <c r="AX33">
        <v>44.9</v>
      </c>
      <c r="AY33">
        <v>44</v>
      </c>
      <c r="AZ33">
        <v>50.8</v>
      </c>
      <c r="BA33">
        <v>58.4</v>
      </c>
      <c r="BB33">
        <v>65.7</v>
      </c>
      <c r="BC33">
        <v>66.900000000000006</v>
      </c>
      <c r="BD33">
        <v>67</v>
      </c>
      <c r="BE33">
        <v>68.8</v>
      </c>
      <c r="BF33">
        <v>77.599999999999994</v>
      </c>
      <c r="BG33">
        <v>87.3</v>
      </c>
      <c r="BH33">
        <v>96.2</v>
      </c>
      <c r="BI33">
        <v>102.2</v>
      </c>
      <c r="BJ33">
        <v>110.4</v>
      </c>
      <c r="BK33">
        <v>119.2</v>
      </c>
      <c r="BL33">
        <v>132.19999999999999</v>
      </c>
      <c r="BM33">
        <v>137.30000000000001</v>
      </c>
      <c r="BN33">
        <v>139.69999999999999</v>
      </c>
      <c r="BO33">
        <v>141.19999999999999</v>
      </c>
      <c r="BP33">
        <v>148.80000000000001</v>
      </c>
      <c r="BQ33">
        <v>160</v>
      </c>
      <c r="BR33">
        <v>170.2</v>
      </c>
      <c r="BS33">
        <v>185.8</v>
      </c>
      <c r="BT33">
        <v>193.7</v>
      </c>
      <c r="BU33">
        <v>213.6</v>
      </c>
      <c r="BV33">
        <v>232.9</v>
      </c>
      <c r="BW33">
        <v>249.8</v>
      </c>
      <c r="BX33">
        <v>263.3</v>
      </c>
      <c r="BY33">
        <v>268.89999999999998</v>
      </c>
      <c r="BZ33">
        <v>277.5</v>
      </c>
      <c r="CA33">
        <v>290.8</v>
      </c>
      <c r="CB33">
        <v>314.3</v>
      </c>
      <c r="CC33">
        <v>340.8</v>
      </c>
      <c r="CD33">
        <v>358.8</v>
      </c>
      <c r="CE33">
        <v>363</v>
      </c>
      <c r="CF33">
        <v>351.9</v>
      </c>
      <c r="CG33">
        <v>340.5</v>
      </c>
      <c r="CH33">
        <v>331.6</v>
      </c>
      <c r="CI33">
        <v>327.8</v>
      </c>
      <c r="CJ33">
        <v>335.2</v>
      </c>
    </row>
    <row r="34" spans="1:88" x14ac:dyDescent="0.2">
      <c r="A34" t="s">
        <v>164</v>
      </c>
      <c r="B34" s="2" t="s">
        <v>165</v>
      </c>
      <c r="C34" t="s">
        <v>144</v>
      </c>
      <c r="D34" t="s">
        <v>144</v>
      </c>
      <c r="E34" t="s">
        <v>144</v>
      </c>
      <c r="F34" t="s">
        <v>144</v>
      </c>
      <c r="G34" t="s">
        <v>144</v>
      </c>
      <c r="H34" t="s">
        <v>144</v>
      </c>
      <c r="I34" t="s">
        <v>144</v>
      </c>
      <c r="J34" t="s">
        <v>144</v>
      </c>
      <c r="K34" t="s">
        <v>144</v>
      </c>
      <c r="L34" t="s">
        <v>144</v>
      </c>
      <c r="M34" t="s">
        <v>144</v>
      </c>
      <c r="N34" t="s">
        <v>144</v>
      </c>
      <c r="O34" t="s">
        <v>144</v>
      </c>
      <c r="P34" t="s">
        <v>144</v>
      </c>
      <c r="Q34" t="s">
        <v>144</v>
      </c>
      <c r="R34" t="s">
        <v>144</v>
      </c>
      <c r="S34" t="s">
        <v>144</v>
      </c>
      <c r="T34" t="s">
        <v>144</v>
      </c>
      <c r="U34" t="s">
        <v>144</v>
      </c>
      <c r="V34" t="s">
        <v>144</v>
      </c>
      <c r="W34" t="s">
        <v>144</v>
      </c>
      <c r="X34" t="s">
        <v>144</v>
      </c>
      <c r="Y34" t="s">
        <v>144</v>
      </c>
      <c r="Z34" t="s">
        <v>144</v>
      </c>
      <c r="AA34" t="s">
        <v>144</v>
      </c>
      <c r="AB34" t="s">
        <v>144</v>
      </c>
      <c r="AC34" t="s">
        <v>144</v>
      </c>
      <c r="AD34" t="s">
        <v>144</v>
      </c>
      <c r="AE34" t="s">
        <v>144</v>
      </c>
      <c r="AF34" t="s">
        <v>144</v>
      </c>
      <c r="AG34" t="s">
        <v>144</v>
      </c>
      <c r="AH34" t="s">
        <v>144</v>
      </c>
      <c r="AI34" t="s">
        <v>144</v>
      </c>
      <c r="AJ34" t="s">
        <v>144</v>
      </c>
      <c r="AK34" t="s">
        <v>144</v>
      </c>
      <c r="AL34" t="s">
        <v>144</v>
      </c>
      <c r="AM34" t="s">
        <v>144</v>
      </c>
      <c r="AN34" t="s">
        <v>144</v>
      </c>
      <c r="AO34" t="s">
        <v>144</v>
      </c>
      <c r="AP34" t="s">
        <v>144</v>
      </c>
      <c r="AQ34">
        <v>0</v>
      </c>
      <c r="AR34">
        <v>0</v>
      </c>
      <c r="AS34">
        <v>0</v>
      </c>
      <c r="AT34">
        <v>0</v>
      </c>
      <c r="AU34">
        <v>0</v>
      </c>
      <c r="AV34">
        <v>0</v>
      </c>
      <c r="AW34">
        <v>0.1</v>
      </c>
      <c r="AX34">
        <v>0.1</v>
      </c>
      <c r="AY34">
        <v>0.1</v>
      </c>
      <c r="AZ34">
        <v>0.1</v>
      </c>
      <c r="BA34">
        <v>0.1</v>
      </c>
      <c r="BB34">
        <v>0.1</v>
      </c>
      <c r="BC34">
        <v>0.1</v>
      </c>
      <c r="BD34">
        <v>0.1</v>
      </c>
      <c r="BE34">
        <v>0.1</v>
      </c>
      <c r="BF34">
        <v>0.1</v>
      </c>
      <c r="BG34">
        <v>0.1</v>
      </c>
      <c r="BH34">
        <v>0.1</v>
      </c>
      <c r="BI34">
        <v>0.1</v>
      </c>
      <c r="BJ34">
        <v>0.1</v>
      </c>
      <c r="BK34">
        <v>0.3</v>
      </c>
      <c r="BL34">
        <v>7.4</v>
      </c>
      <c r="BM34">
        <v>5.3</v>
      </c>
      <c r="BN34">
        <v>-1.3</v>
      </c>
      <c r="BO34">
        <v>0.9</v>
      </c>
      <c r="BP34">
        <v>1.3</v>
      </c>
      <c r="BQ34">
        <v>0.4</v>
      </c>
      <c r="BR34">
        <v>0.2</v>
      </c>
      <c r="BS34">
        <v>0.5</v>
      </c>
      <c r="BT34">
        <v>0.2</v>
      </c>
      <c r="BU34">
        <v>4.5</v>
      </c>
      <c r="BV34">
        <v>0.3</v>
      </c>
      <c r="BW34">
        <v>-12.9</v>
      </c>
      <c r="BX34">
        <v>0.5</v>
      </c>
      <c r="BY34">
        <v>2.1</v>
      </c>
      <c r="BZ34">
        <v>-2.8</v>
      </c>
      <c r="CA34">
        <v>-12.9</v>
      </c>
      <c r="CB34">
        <v>2.1</v>
      </c>
      <c r="CC34">
        <v>-0.1</v>
      </c>
      <c r="CD34">
        <v>-5.4</v>
      </c>
      <c r="CE34">
        <v>0.6</v>
      </c>
      <c r="CF34">
        <v>0.7</v>
      </c>
      <c r="CG34">
        <v>1.6</v>
      </c>
      <c r="CH34">
        <v>-6.5</v>
      </c>
      <c r="CI34">
        <v>0.8</v>
      </c>
      <c r="CJ34" t="s">
        <v>144</v>
      </c>
    </row>
    <row r="35" spans="1:88" x14ac:dyDescent="0.2">
      <c r="A35" t="s">
        <v>166</v>
      </c>
      <c r="B35" t="s">
        <v>157</v>
      </c>
      <c r="C35" t="s">
        <v>144</v>
      </c>
      <c r="D35" t="s">
        <v>144</v>
      </c>
      <c r="E35" t="s">
        <v>144</v>
      </c>
      <c r="F35" t="s">
        <v>144</v>
      </c>
      <c r="G35" t="s">
        <v>144</v>
      </c>
      <c r="H35" t="s">
        <v>144</v>
      </c>
      <c r="I35" t="s">
        <v>144</v>
      </c>
      <c r="J35" t="s">
        <v>144</v>
      </c>
      <c r="K35" t="s">
        <v>144</v>
      </c>
      <c r="L35" t="s">
        <v>144</v>
      </c>
      <c r="M35" t="s">
        <v>144</v>
      </c>
      <c r="N35" t="s">
        <v>144</v>
      </c>
      <c r="O35" t="s">
        <v>144</v>
      </c>
      <c r="P35" t="s">
        <v>144</v>
      </c>
      <c r="Q35" t="s">
        <v>144</v>
      </c>
      <c r="R35" t="s">
        <v>144</v>
      </c>
      <c r="S35" t="s">
        <v>144</v>
      </c>
      <c r="T35" t="s">
        <v>144</v>
      </c>
      <c r="U35" t="s">
        <v>144</v>
      </c>
      <c r="V35" t="s">
        <v>144</v>
      </c>
      <c r="W35" t="s">
        <v>144</v>
      </c>
      <c r="X35" t="s">
        <v>144</v>
      </c>
      <c r="Y35" t="s">
        <v>144</v>
      </c>
      <c r="Z35" t="s">
        <v>144</v>
      </c>
      <c r="AA35" t="s">
        <v>144</v>
      </c>
      <c r="AB35" t="s">
        <v>144</v>
      </c>
      <c r="AC35" t="s">
        <v>144</v>
      </c>
      <c r="AD35" t="s">
        <v>144</v>
      </c>
      <c r="AE35" t="s">
        <v>144</v>
      </c>
      <c r="AF35" t="s">
        <v>144</v>
      </c>
      <c r="AG35" t="s">
        <v>144</v>
      </c>
      <c r="AH35">
        <v>0.8</v>
      </c>
      <c r="AI35">
        <v>0.9</v>
      </c>
      <c r="AJ35">
        <v>0.9</v>
      </c>
      <c r="AK35">
        <v>1.1000000000000001</v>
      </c>
      <c r="AL35">
        <v>1.3</v>
      </c>
      <c r="AM35">
        <v>1.8</v>
      </c>
      <c r="AN35">
        <v>1.8</v>
      </c>
      <c r="AO35">
        <v>2.7</v>
      </c>
      <c r="AP35">
        <v>3.5</v>
      </c>
      <c r="AQ35">
        <v>3.5</v>
      </c>
      <c r="AR35">
        <v>3.8</v>
      </c>
      <c r="AS35">
        <v>4.5</v>
      </c>
      <c r="AT35">
        <v>5.7</v>
      </c>
      <c r="AU35">
        <v>7.9</v>
      </c>
      <c r="AV35">
        <v>9.9</v>
      </c>
      <c r="AW35">
        <v>4.7</v>
      </c>
      <c r="AX35">
        <v>7.7</v>
      </c>
      <c r="AY35">
        <v>9</v>
      </c>
      <c r="AZ35">
        <v>5.9</v>
      </c>
      <c r="BA35">
        <v>8.1</v>
      </c>
      <c r="BB35">
        <v>10.4</v>
      </c>
      <c r="BC35">
        <v>12.3</v>
      </c>
      <c r="BD35">
        <v>11.4</v>
      </c>
      <c r="BE35">
        <v>11</v>
      </c>
      <c r="BF35">
        <v>9.6999999999999993</v>
      </c>
      <c r="BG35">
        <v>7.1</v>
      </c>
      <c r="BH35">
        <v>9.4</v>
      </c>
      <c r="BI35">
        <v>6.8</v>
      </c>
      <c r="BJ35">
        <v>6.9</v>
      </c>
      <c r="BK35">
        <v>8.3000000000000007</v>
      </c>
      <c r="BL35">
        <v>10.8</v>
      </c>
      <c r="BM35">
        <v>9.6</v>
      </c>
      <c r="BN35">
        <v>8.3000000000000007</v>
      </c>
      <c r="BO35">
        <v>11.6</v>
      </c>
      <c r="BP35">
        <v>14</v>
      </c>
      <c r="BQ35">
        <v>21.2</v>
      </c>
      <c r="BR35">
        <v>21.9</v>
      </c>
      <c r="BS35">
        <v>30</v>
      </c>
      <c r="BT35">
        <v>30.8</v>
      </c>
      <c r="BU35">
        <v>29.3</v>
      </c>
      <c r="BV35">
        <v>27.6</v>
      </c>
      <c r="BW35">
        <v>15.5</v>
      </c>
      <c r="BX35">
        <v>18.100000000000001</v>
      </c>
      <c r="BY35">
        <v>2.5</v>
      </c>
      <c r="BZ35">
        <v>-4.7</v>
      </c>
      <c r="CA35">
        <v>-30.8</v>
      </c>
      <c r="CB35">
        <v>20</v>
      </c>
      <c r="CC35">
        <v>-4</v>
      </c>
      <c r="CD35">
        <v>-53.2</v>
      </c>
      <c r="CE35">
        <v>-121.4</v>
      </c>
      <c r="CF35">
        <v>-58.5</v>
      </c>
      <c r="CG35">
        <v>-46.7</v>
      </c>
      <c r="CH35">
        <v>-23.8</v>
      </c>
      <c r="CI35">
        <v>7.5</v>
      </c>
      <c r="CJ35" t="s">
        <v>144</v>
      </c>
    </row>
    <row r="36" spans="1:88" x14ac:dyDescent="0.2">
      <c r="A36" t="s">
        <v>167</v>
      </c>
      <c r="B36" t="s">
        <v>147</v>
      </c>
      <c r="C36" t="s">
        <v>144</v>
      </c>
      <c r="D36" t="s">
        <v>144</v>
      </c>
      <c r="E36" t="s">
        <v>144</v>
      </c>
      <c r="F36" t="s">
        <v>144</v>
      </c>
      <c r="G36" t="s">
        <v>144</v>
      </c>
      <c r="H36" t="s">
        <v>144</v>
      </c>
      <c r="I36" t="s">
        <v>144</v>
      </c>
      <c r="J36" t="s">
        <v>144</v>
      </c>
      <c r="K36" t="s">
        <v>144</v>
      </c>
      <c r="L36" t="s">
        <v>144</v>
      </c>
      <c r="M36" t="s">
        <v>144</v>
      </c>
      <c r="N36" t="s">
        <v>144</v>
      </c>
      <c r="O36" t="s">
        <v>144</v>
      </c>
      <c r="P36" t="s">
        <v>144</v>
      </c>
      <c r="Q36" t="s">
        <v>144</v>
      </c>
      <c r="R36" t="s">
        <v>144</v>
      </c>
      <c r="S36" t="s">
        <v>144</v>
      </c>
      <c r="T36" t="s">
        <v>144</v>
      </c>
      <c r="U36" t="s">
        <v>144</v>
      </c>
      <c r="V36" t="s">
        <v>144</v>
      </c>
      <c r="W36" t="s">
        <v>144</v>
      </c>
      <c r="X36" t="s">
        <v>144</v>
      </c>
      <c r="Y36" t="s">
        <v>144</v>
      </c>
      <c r="Z36" t="s">
        <v>144</v>
      </c>
      <c r="AA36" t="s">
        <v>144</v>
      </c>
      <c r="AB36" t="s">
        <v>144</v>
      </c>
      <c r="AC36" t="s">
        <v>144</v>
      </c>
      <c r="AD36" t="s">
        <v>144</v>
      </c>
      <c r="AE36" t="s">
        <v>144</v>
      </c>
      <c r="AF36" t="s">
        <v>144</v>
      </c>
      <c r="AG36" t="s">
        <v>144</v>
      </c>
      <c r="AH36">
        <v>-0.7</v>
      </c>
      <c r="AI36">
        <v>-0.8</v>
      </c>
      <c r="AJ36">
        <v>-1</v>
      </c>
      <c r="AK36">
        <v>-0.9</v>
      </c>
      <c r="AL36">
        <v>-1</v>
      </c>
      <c r="AM36">
        <v>-0.9</v>
      </c>
      <c r="AN36">
        <v>-1</v>
      </c>
      <c r="AO36">
        <v>-0.2</v>
      </c>
      <c r="AP36">
        <v>0.5</v>
      </c>
      <c r="AQ36">
        <v>-0.4</v>
      </c>
      <c r="AR36">
        <v>-0.1</v>
      </c>
      <c r="AS36">
        <v>-0.1</v>
      </c>
      <c r="AT36">
        <v>0.1</v>
      </c>
      <c r="AU36">
        <v>2.6</v>
      </c>
      <c r="AV36">
        <v>5</v>
      </c>
      <c r="AW36">
        <v>-0.3</v>
      </c>
      <c r="AX36">
        <v>1.8</v>
      </c>
      <c r="AY36">
        <v>0.9</v>
      </c>
      <c r="AZ36">
        <v>0</v>
      </c>
      <c r="BA36">
        <v>2.1</v>
      </c>
      <c r="BB36">
        <v>3.3</v>
      </c>
      <c r="BC36">
        <v>4.8</v>
      </c>
      <c r="BD36">
        <v>3.1</v>
      </c>
      <c r="BE36">
        <v>4.7</v>
      </c>
      <c r="BF36">
        <v>3.6</v>
      </c>
      <c r="BG36">
        <v>0.7</v>
      </c>
      <c r="BH36">
        <v>2.2000000000000002</v>
      </c>
      <c r="BI36">
        <v>-0.5</v>
      </c>
      <c r="BJ36">
        <v>-0.8</v>
      </c>
      <c r="BK36">
        <v>1.3</v>
      </c>
      <c r="BL36">
        <v>-0.7</v>
      </c>
      <c r="BM36">
        <v>-0.6</v>
      </c>
      <c r="BN36">
        <v>6.8</v>
      </c>
      <c r="BO36">
        <v>-0.6</v>
      </c>
      <c r="BP36">
        <v>3.1</v>
      </c>
      <c r="BQ36">
        <v>7.1</v>
      </c>
      <c r="BR36">
        <v>3.4</v>
      </c>
      <c r="BS36">
        <v>7.9</v>
      </c>
      <c r="BT36">
        <v>4.3</v>
      </c>
      <c r="BU36">
        <v>-0.4</v>
      </c>
      <c r="BV36">
        <v>-1.2</v>
      </c>
      <c r="BW36">
        <v>-7</v>
      </c>
      <c r="BX36">
        <v>-2.7</v>
      </c>
      <c r="BY36">
        <v>-2.2000000000000002</v>
      </c>
      <c r="BZ36">
        <v>2.7</v>
      </c>
      <c r="CA36">
        <v>0.1</v>
      </c>
      <c r="CB36">
        <v>13.6</v>
      </c>
      <c r="CC36">
        <v>0.3</v>
      </c>
      <c r="CD36">
        <v>-49.9</v>
      </c>
      <c r="CE36">
        <v>-83.4</v>
      </c>
      <c r="CF36">
        <v>-29.4</v>
      </c>
      <c r="CG36">
        <v>-40.9</v>
      </c>
      <c r="CH36">
        <v>-11.1</v>
      </c>
      <c r="CI36">
        <v>-4.3</v>
      </c>
      <c r="CJ36" t="s">
        <v>144</v>
      </c>
    </row>
    <row r="37" spans="1:88" x14ac:dyDescent="0.2">
      <c r="A37" t="s">
        <v>168</v>
      </c>
      <c r="B37" t="s">
        <v>151</v>
      </c>
      <c r="C37" t="s">
        <v>144</v>
      </c>
      <c r="D37" t="s">
        <v>144</v>
      </c>
      <c r="E37" t="s">
        <v>144</v>
      </c>
      <c r="F37" t="s">
        <v>144</v>
      </c>
      <c r="G37" t="s">
        <v>144</v>
      </c>
      <c r="H37" t="s">
        <v>144</v>
      </c>
      <c r="I37" t="s">
        <v>144</v>
      </c>
      <c r="J37" t="s">
        <v>144</v>
      </c>
      <c r="K37" t="s">
        <v>144</v>
      </c>
      <c r="L37" t="s">
        <v>144</v>
      </c>
      <c r="M37" t="s">
        <v>144</v>
      </c>
      <c r="N37" t="s">
        <v>144</v>
      </c>
      <c r="O37" t="s">
        <v>144</v>
      </c>
      <c r="P37" t="s">
        <v>144</v>
      </c>
      <c r="Q37" t="s">
        <v>144</v>
      </c>
      <c r="R37" t="s">
        <v>144</v>
      </c>
      <c r="S37" t="s">
        <v>144</v>
      </c>
      <c r="T37" t="s">
        <v>144</v>
      </c>
      <c r="U37" t="s">
        <v>144</v>
      </c>
      <c r="V37" t="s">
        <v>144</v>
      </c>
      <c r="W37" t="s">
        <v>144</v>
      </c>
      <c r="X37" t="s">
        <v>144</v>
      </c>
      <c r="Y37" t="s">
        <v>144</v>
      </c>
      <c r="Z37" t="s">
        <v>144</v>
      </c>
      <c r="AA37" t="s">
        <v>144</v>
      </c>
      <c r="AB37" t="s">
        <v>144</v>
      </c>
      <c r="AC37" t="s">
        <v>144</v>
      </c>
      <c r="AD37" t="s">
        <v>144</v>
      </c>
      <c r="AE37" t="s">
        <v>144</v>
      </c>
      <c r="AF37" t="s">
        <v>144</v>
      </c>
      <c r="AG37" t="s">
        <v>144</v>
      </c>
      <c r="AH37">
        <v>1.6</v>
      </c>
      <c r="AI37">
        <v>1.7</v>
      </c>
      <c r="AJ37">
        <v>1.8</v>
      </c>
      <c r="AK37">
        <v>2</v>
      </c>
      <c r="AL37">
        <v>2.2999999999999998</v>
      </c>
      <c r="AM37">
        <v>2.6</v>
      </c>
      <c r="AN37">
        <v>2.8</v>
      </c>
      <c r="AO37">
        <v>2.9</v>
      </c>
      <c r="AP37">
        <v>3</v>
      </c>
      <c r="AQ37">
        <v>3.9</v>
      </c>
      <c r="AR37">
        <v>3.9</v>
      </c>
      <c r="AS37">
        <v>4.5</v>
      </c>
      <c r="AT37">
        <v>5.5</v>
      </c>
      <c r="AU37">
        <v>5.3</v>
      </c>
      <c r="AV37">
        <v>4.9000000000000004</v>
      </c>
      <c r="AW37">
        <v>5</v>
      </c>
      <c r="AX37">
        <v>5.9</v>
      </c>
      <c r="AY37">
        <v>8.1</v>
      </c>
      <c r="AZ37">
        <v>5.8</v>
      </c>
      <c r="BA37">
        <v>6</v>
      </c>
      <c r="BB37">
        <v>7.1</v>
      </c>
      <c r="BC37">
        <v>7.5</v>
      </c>
      <c r="BD37">
        <v>8.1999999999999993</v>
      </c>
      <c r="BE37">
        <v>6.3</v>
      </c>
      <c r="BF37">
        <v>6.2</v>
      </c>
      <c r="BG37">
        <v>6.4</v>
      </c>
      <c r="BH37">
        <v>7.1</v>
      </c>
      <c r="BI37">
        <v>7.3</v>
      </c>
      <c r="BJ37">
        <v>7.7</v>
      </c>
      <c r="BK37">
        <v>7</v>
      </c>
      <c r="BL37">
        <v>11.5</v>
      </c>
      <c r="BM37">
        <v>10.199999999999999</v>
      </c>
      <c r="BN37">
        <v>1.4</v>
      </c>
      <c r="BO37">
        <v>12.3</v>
      </c>
      <c r="BP37">
        <v>10.9</v>
      </c>
      <c r="BQ37">
        <v>14.1</v>
      </c>
      <c r="BR37">
        <v>18.5</v>
      </c>
      <c r="BS37">
        <v>22.1</v>
      </c>
      <c r="BT37">
        <v>26.5</v>
      </c>
      <c r="BU37">
        <v>29.7</v>
      </c>
      <c r="BV37">
        <v>28.8</v>
      </c>
      <c r="BW37">
        <v>22.5</v>
      </c>
      <c r="BX37">
        <v>20.7</v>
      </c>
      <c r="BY37">
        <v>4.7</v>
      </c>
      <c r="BZ37">
        <v>-7.4</v>
      </c>
      <c r="CA37">
        <v>-31</v>
      </c>
      <c r="CB37">
        <v>6.5</v>
      </c>
      <c r="CC37">
        <v>-4.4000000000000004</v>
      </c>
      <c r="CD37">
        <v>-3.3</v>
      </c>
      <c r="CE37">
        <v>-38.1</v>
      </c>
      <c r="CF37">
        <v>-29.1</v>
      </c>
      <c r="CG37">
        <v>-5.8</v>
      </c>
      <c r="CH37">
        <v>-12.7</v>
      </c>
      <c r="CI37">
        <v>11.8</v>
      </c>
      <c r="CJ37" t="s">
        <v>144</v>
      </c>
    </row>
    <row r="38" spans="1:88" x14ac:dyDescent="0.2">
      <c r="A38" t="s">
        <v>169</v>
      </c>
      <c r="B38" t="s">
        <v>158</v>
      </c>
      <c r="C38" t="s">
        <v>144</v>
      </c>
      <c r="D38" t="s">
        <v>144</v>
      </c>
      <c r="E38" t="s">
        <v>144</v>
      </c>
      <c r="F38" t="s">
        <v>144</v>
      </c>
      <c r="G38" t="s">
        <v>144</v>
      </c>
      <c r="H38" t="s">
        <v>144</v>
      </c>
      <c r="I38" t="s">
        <v>144</v>
      </c>
      <c r="J38" t="s">
        <v>144</v>
      </c>
      <c r="K38" t="s">
        <v>144</v>
      </c>
      <c r="L38" t="s">
        <v>144</v>
      </c>
      <c r="M38" t="s">
        <v>144</v>
      </c>
      <c r="N38" t="s">
        <v>144</v>
      </c>
      <c r="O38" t="s">
        <v>144</v>
      </c>
      <c r="P38" t="s">
        <v>144</v>
      </c>
      <c r="Q38" t="s">
        <v>144</v>
      </c>
      <c r="R38" t="s">
        <v>144</v>
      </c>
      <c r="S38" t="s">
        <v>144</v>
      </c>
      <c r="T38" t="s">
        <v>144</v>
      </c>
      <c r="U38" t="s">
        <v>144</v>
      </c>
      <c r="V38" t="s">
        <v>144</v>
      </c>
      <c r="W38" t="s">
        <v>144</v>
      </c>
      <c r="X38" t="s">
        <v>144</v>
      </c>
      <c r="Y38" t="s">
        <v>144</v>
      </c>
      <c r="Z38" t="s">
        <v>144</v>
      </c>
      <c r="AA38" t="s">
        <v>144</v>
      </c>
      <c r="AB38" t="s">
        <v>144</v>
      </c>
      <c r="AC38" t="s">
        <v>144</v>
      </c>
      <c r="AD38" t="s">
        <v>144</v>
      </c>
      <c r="AE38" t="s">
        <v>144</v>
      </c>
      <c r="AF38" t="s">
        <v>144</v>
      </c>
      <c r="AG38" t="s">
        <v>144</v>
      </c>
      <c r="AH38">
        <v>-0.8</v>
      </c>
      <c r="AI38">
        <v>-0.9</v>
      </c>
      <c r="AJ38">
        <v>-0.9</v>
      </c>
      <c r="AK38">
        <v>-1.1000000000000001</v>
      </c>
      <c r="AL38">
        <v>-1.3</v>
      </c>
      <c r="AM38">
        <v>-1.8</v>
      </c>
      <c r="AN38">
        <v>-1.8</v>
      </c>
      <c r="AO38">
        <v>-2.7</v>
      </c>
      <c r="AP38">
        <v>-3.5</v>
      </c>
      <c r="AQ38">
        <v>-3.5</v>
      </c>
      <c r="AR38">
        <v>-3.8</v>
      </c>
      <c r="AS38">
        <v>-4.5</v>
      </c>
      <c r="AT38">
        <v>-5.6</v>
      </c>
      <c r="AU38">
        <v>-7.9</v>
      </c>
      <c r="AV38">
        <v>-9.8000000000000007</v>
      </c>
      <c r="AW38">
        <v>-4.5999999999999996</v>
      </c>
      <c r="AX38">
        <v>-7.6</v>
      </c>
      <c r="AY38">
        <v>-8.9</v>
      </c>
      <c r="AZ38">
        <v>-5.8</v>
      </c>
      <c r="BA38">
        <v>-8</v>
      </c>
      <c r="BB38">
        <v>-10.3</v>
      </c>
      <c r="BC38">
        <v>-12.2</v>
      </c>
      <c r="BD38">
        <v>-11.3</v>
      </c>
      <c r="BE38">
        <v>-10.9</v>
      </c>
      <c r="BF38">
        <v>-9.6999999999999993</v>
      </c>
      <c r="BG38">
        <v>-6.9</v>
      </c>
      <c r="BH38">
        <v>-9.3000000000000007</v>
      </c>
      <c r="BI38">
        <v>-6.7</v>
      </c>
      <c r="BJ38">
        <v>-6.8</v>
      </c>
      <c r="BK38">
        <v>-7.9</v>
      </c>
      <c r="BL38">
        <v>-3.4</v>
      </c>
      <c r="BM38">
        <v>-4.3</v>
      </c>
      <c r="BN38">
        <v>-9.5</v>
      </c>
      <c r="BO38">
        <v>-10.8</v>
      </c>
      <c r="BP38">
        <v>-12.7</v>
      </c>
      <c r="BQ38">
        <v>-20.8</v>
      </c>
      <c r="BR38">
        <v>-21.7</v>
      </c>
      <c r="BS38">
        <v>-29.5</v>
      </c>
      <c r="BT38">
        <v>-30.6</v>
      </c>
      <c r="BU38">
        <v>-24.8</v>
      </c>
      <c r="BV38">
        <v>-27.3</v>
      </c>
      <c r="BW38">
        <v>-28.5</v>
      </c>
      <c r="BX38">
        <v>-17.600000000000001</v>
      </c>
      <c r="BY38">
        <v>-0.3</v>
      </c>
      <c r="BZ38">
        <v>1.9</v>
      </c>
      <c r="CA38">
        <v>18</v>
      </c>
      <c r="CB38">
        <v>-18</v>
      </c>
      <c r="CC38">
        <v>3.9</v>
      </c>
      <c r="CD38">
        <v>47.8</v>
      </c>
      <c r="CE38">
        <v>122</v>
      </c>
      <c r="CF38">
        <v>59.2</v>
      </c>
      <c r="CG38">
        <v>48.4</v>
      </c>
      <c r="CH38">
        <v>17.3</v>
      </c>
      <c r="CI38">
        <v>-6.6</v>
      </c>
      <c r="CJ38" t="s">
        <v>144</v>
      </c>
    </row>
    <row r="39" spans="1:88" x14ac:dyDescent="0.2">
      <c r="A39" t="s">
        <v>170</v>
      </c>
      <c r="B39" t="s">
        <v>154</v>
      </c>
      <c r="C39" t="s">
        <v>144</v>
      </c>
      <c r="D39" t="s">
        <v>144</v>
      </c>
      <c r="E39" t="s">
        <v>144</v>
      </c>
      <c r="F39" t="s">
        <v>144</v>
      </c>
      <c r="G39" t="s">
        <v>144</v>
      </c>
      <c r="H39" t="s">
        <v>144</v>
      </c>
      <c r="I39" t="s">
        <v>144</v>
      </c>
      <c r="J39" t="s">
        <v>144</v>
      </c>
      <c r="K39" t="s">
        <v>144</v>
      </c>
      <c r="L39" t="s">
        <v>144</v>
      </c>
      <c r="M39" t="s">
        <v>144</v>
      </c>
      <c r="N39" t="s">
        <v>144</v>
      </c>
      <c r="O39" t="s">
        <v>144</v>
      </c>
      <c r="P39" t="s">
        <v>144</v>
      </c>
      <c r="Q39" t="s">
        <v>144</v>
      </c>
      <c r="R39" t="s">
        <v>144</v>
      </c>
      <c r="S39" t="s">
        <v>144</v>
      </c>
      <c r="T39" t="s">
        <v>144</v>
      </c>
      <c r="U39" t="s">
        <v>144</v>
      </c>
      <c r="V39" t="s">
        <v>144</v>
      </c>
      <c r="W39" t="s">
        <v>144</v>
      </c>
      <c r="X39" t="s">
        <v>144</v>
      </c>
      <c r="Y39" t="s">
        <v>144</v>
      </c>
      <c r="Z39" t="s">
        <v>144</v>
      </c>
      <c r="AA39" t="s">
        <v>144</v>
      </c>
      <c r="AB39" t="s">
        <v>144</v>
      </c>
      <c r="AC39" t="s">
        <v>144</v>
      </c>
      <c r="AD39" t="s">
        <v>144</v>
      </c>
      <c r="AE39" t="s">
        <v>144</v>
      </c>
      <c r="AF39" t="s">
        <v>144</v>
      </c>
      <c r="AG39" t="s">
        <v>144</v>
      </c>
      <c r="AH39">
        <v>1.3</v>
      </c>
      <c r="AI39">
        <v>1.4</v>
      </c>
      <c r="AJ39">
        <v>1.6</v>
      </c>
      <c r="AK39">
        <v>1.9</v>
      </c>
      <c r="AL39">
        <v>2.1</v>
      </c>
      <c r="AM39">
        <v>1.7</v>
      </c>
      <c r="AN39">
        <v>2</v>
      </c>
      <c r="AO39">
        <v>1</v>
      </c>
      <c r="AP39">
        <v>2</v>
      </c>
      <c r="AQ39">
        <v>2.4</v>
      </c>
      <c r="AR39">
        <v>1.3</v>
      </c>
      <c r="AS39">
        <v>0.9</v>
      </c>
      <c r="AT39">
        <v>0</v>
      </c>
      <c r="AU39">
        <v>-2.2999999999999998</v>
      </c>
      <c r="AV39">
        <v>-2.5</v>
      </c>
      <c r="AW39">
        <v>4.4000000000000004</v>
      </c>
      <c r="AX39">
        <v>2.6</v>
      </c>
      <c r="AY39">
        <v>2.6</v>
      </c>
      <c r="AZ39">
        <v>6.1</v>
      </c>
      <c r="BA39">
        <v>6.2</v>
      </c>
      <c r="BB39">
        <v>6.2</v>
      </c>
      <c r="BC39">
        <v>3.3</v>
      </c>
      <c r="BD39">
        <v>3.5</v>
      </c>
      <c r="BE39">
        <v>4.9000000000000004</v>
      </c>
      <c r="BF39">
        <v>7.9</v>
      </c>
      <c r="BG39">
        <v>12</v>
      </c>
      <c r="BH39">
        <v>10.1</v>
      </c>
      <c r="BI39">
        <v>11.5</v>
      </c>
      <c r="BJ39">
        <v>12</v>
      </c>
      <c r="BK39">
        <v>10.6</v>
      </c>
      <c r="BL39">
        <v>15.8</v>
      </c>
      <c r="BM39">
        <v>15.7</v>
      </c>
      <c r="BN39">
        <v>11.5</v>
      </c>
      <c r="BO39">
        <v>11.6</v>
      </c>
      <c r="BP39">
        <v>11</v>
      </c>
      <c r="BQ39">
        <v>5</v>
      </c>
      <c r="BR39">
        <v>6.1</v>
      </c>
      <c r="BS39">
        <v>-0.2</v>
      </c>
      <c r="BT39">
        <v>-2.2999999999999998</v>
      </c>
      <c r="BU39">
        <v>6.6</v>
      </c>
      <c r="BV39">
        <v>8.3000000000000007</v>
      </c>
      <c r="BW39">
        <v>13.1</v>
      </c>
      <c r="BX39">
        <v>24.1</v>
      </c>
      <c r="BY39">
        <v>40.200000000000003</v>
      </c>
      <c r="BZ39">
        <v>38.5</v>
      </c>
      <c r="CA39">
        <v>58.3</v>
      </c>
      <c r="CB39">
        <v>28.8</v>
      </c>
      <c r="CC39">
        <v>49.6</v>
      </c>
      <c r="CD39">
        <v>97.2</v>
      </c>
      <c r="CE39">
        <v>177.4</v>
      </c>
      <c r="CF39">
        <v>125.3</v>
      </c>
      <c r="CG39">
        <v>113</v>
      </c>
      <c r="CH39">
        <v>82.8</v>
      </c>
      <c r="CI39">
        <v>56</v>
      </c>
      <c r="CJ39" t="s">
        <v>144</v>
      </c>
    </row>
    <row r="40" spans="1:88" x14ac:dyDescent="0.2">
      <c r="A40" t="s">
        <v>171</v>
      </c>
      <c r="B40" t="s">
        <v>155</v>
      </c>
      <c r="C40" t="s">
        <v>144</v>
      </c>
      <c r="D40" t="s">
        <v>144</v>
      </c>
      <c r="E40" t="s">
        <v>144</v>
      </c>
      <c r="F40" t="s">
        <v>144</v>
      </c>
      <c r="G40" t="s">
        <v>144</v>
      </c>
      <c r="H40" t="s">
        <v>144</v>
      </c>
      <c r="I40" t="s">
        <v>144</v>
      </c>
      <c r="J40" t="s">
        <v>144</v>
      </c>
      <c r="K40" t="s">
        <v>144</v>
      </c>
      <c r="L40" t="s">
        <v>144</v>
      </c>
      <c r="M40" t="s">
        <v>144</v>
      </c>
      <c r="N40" t="s">
        <v>144</v>
      </c>
      <c r="O40" t="s">
        <v>144</v>
      </c>
      <c r="P40" t="s">
        <v>144</v>
      </c>
      <c r="Q40" t="s">
        <v>144</v>
      </c>
      <c r="R40" t="s">
        <v>144</v>
      </c>
      <c r="S40" t="s">
        <v>144</v>
      </c>
      <c r="T40" t="s">
        <v>144</v>
      </c>
      <c r="U40" t="s">
        <v>144</v>
      </c>
      <c r="V40" t="s">
        <v>144</v>
      </c>
      <c r="W40" t="s">
        <v>144</v>
      </c>
      <c r="X40" t="s">
        <v>144</v>
      </c>
      <c r="Y40" t="s">
        <v>144</v>
      </c>
      <c r="Z40" t="s">
        <v>144</v>
      </c>
      <c r="AA40" t="s">
        <v>144</v>
      </c>
      <c r="AB40" t="s">
        <v>144</v>
      </c>
      <c r="AC40" t="s">
        <v>144</v>
      </c>
      <c r="AD40" t="s">
        <v>144</v>
      </c>
      <c r="AE40" t="s">
        <v>144</v>
      </c>
      <c r="AF40" t="s">
        <v>144</v>
      </c>
      <c r="AG40" t="s">
        <v>144</v>
      </c>
      <c r="AH40">
        <v>-2.1</v>
      </c>
      <c r="AI40">
        <v>-2.2999999999999998</v>
      </c>
      <c r="AJ40">
        <v>-2.5</v>
      </c>
      <c r="AK40">
        <v>-3</v>
      </c>
      <c r="AL40">
        <v>-3.5</v>
      </c>
      <c r="AM40">
        <v>-3.5</v>
      </c>
      <c r="AN40">
        <v>-3.8</v>
      </c>
      <c r="AO40">
        <v>-3.7</v>
      </c>
      <c r="AP40">
        <v>-5.4</v>
      </c>
      <c r="AQ40">
        <v>-5.9</v>
      </c>
      <c r="AR40">
        <v>-5.0999999999999996</v>
      </c>
      <c r="AS40">
        <v>-5.4</v>
      </c>
      <c r="AT40">
        <v>-5.6</v>
      </c>
      <c r="AU40">
        <v>-5.6</v>
      </c>
      <c r="AV40">
        <v>-7.3</v>
      </c>
      <c r="AW40">
        <v>-9</v>
      </c>
      <c r="AX40">
        <v>-10.3</v>
      </c>
      <c r="AY40">
        <v>-11.5</v>
      </c>
      <c r="AZ40">
        <v>-11.9</v>
      </c>
      <c r="BA40">
        <v>-14.2</v>
      </c>
      <c r="BB40">
        <v>-16.399999999999999</v>
      </c>
      <c r="BC40">
        <v>-15.5</v>
      </c>
      <c r="BD40">
        <v>-14.7</v>
      </c>
      <c r="BE40">
        <v>-15.7</v>
      </c>
      <c r="BF40">
        <v>-17.5</v>
      </c>
      <c r="BG40">
        <v>-18.899999999999999</v>
      </c>
      <c r="BH40">
        <v>-19.3</v>
      </c>
      <c r="BI40">
        <v>-18.2</v>
      </c>
      <c r="BJ40">
        <v>-18.8</v>
      </c>
      <c r="BK40">
        <v>-18.5</v>
      </c>
      <c r="BL40">
        <v>-19.3</v>
      </c>
      <c r="BM40">
        <v>-20</v>
      </c>
      <c r="BN40">
        <v>-21</v>
      </c>
      <c r="BO40">
        <v>-22.3</v>
      </c>
      <c r="BP40">
        <v>-23.7</v>
      </c>
      <c r="BQ40">
        <v>-25.8</v>
      </c>
      <c r="BR40">
        <v>-27.8</v>
      </c>
      <c r="BS40">
        <v>-29.4</v>
      </c>
      <c r="BT40">
        <v>-28.3</v>
      </c>
      <c r="BU40">
        <v>-31.4</v>
      </c>
      <c r="BV40">
        <v>-35.6</v>
      </c>
      <c r="BW40">
        <v>-41.6</v>
      </c>
      <c r="BX40">
        <v>-41.7</v>
      </c>
      <c r="BY40">
        <v>-40.5</v>
      </c>
      <c r="BZ40">
        <v>-36.6</v>
      </c>
      <c r="CA40">
        <v>-40.4</v>
      </c>
      <c r="CB40">
        <v>-46.8</v>
      </c>
      <c r="CC40">
        <v>-45.7</v>
      </c>
      <c r="CD40">
        <v>-49.4</v>
      </c>
      <c r="CE40">
        <v>-55.4</v>
      </c>
      <c r="CF40">
        <v>-66.2</v>
      </c>
      <c r="CG40">
        <v>-64.599999999999994</v>
      </c>
      <c r="CH40">
        <v>-65.5</v>
      </c>
      <c r="CI40">
        <v>-62.6</v>
      </c>
      <c r="CJ40" t="s">
        <v>144</v>
      </c>
    </row>
    <row r="41" spans="1:88" x14ac:dyDescent="0.2">
      <c r="A41" t="s">
        <v>172</v>
      </c>
      <c r="B41" s="2" t="s">
        <v>173</v>
      </c>
      <c r="C41">
        <v>0.8</v>
      </c>
      <c r="D41">
        <v>0.7</v>
      </c>
      <c r="E41">
        <v>0.2</v>
      </c>
      <c r="F41">
        <v>0.2</v>
      </c>
      <c r="G41">
        <v>0.2</v>
      </c>
      <c r="H41">
        <v>0.4</v>
      </c>
      <c r="I41">
        <v>-0.1</v>
      </c>
      <c r="J41">
        <v>-0.1</v>
      </c>
      <c r="K41">
        <v>0.2</v>
      </c>
      <c r="L41">
        <v>1.2</v>
      </c>
      <c r="M41">
        <v>1</v>
      </c>
      <c r="N41">
        <v>1.5</v>
      </c>
      <c r="O41">
        <v>1.3</v>
      </c>
      <c r="P41">
        <v>-0.1</v>
      </c>
      <c r="Q41">
        <v>-2.1</v>
      </c>
      <c r="R41">
        <v>-2</v>
      </c>
      <c r="S41">
        <v>-1.3</v>
      </c>
      <c r="T41">
        <v>4.9000000000000004</v>
      </c>
      <c r="U41">
        <v>9.3000000000000007</v>
      </c>
      <c r="V41">
        <v>2.4</v>
      </c>
      <c r="W41">
        <v>0.9</v>
      </c>
      <c r="X41">
        <v>-1.8</v>
      </c>
      <c r="Y41">
        <v>0.9</v>
      </c>
      <c r="Z41">
        <v>0.6</v>
      </c>
      <c r="AA41">
        <v>-1.3</v>
      </c>
      <c r="AB41">
        <v>0.2</v>
      </c>
      <c r="AC41">
        <v>0.4</v>
      </c>
      <c r="AD41">
        <v>2.7</v>
      </c>
      <c r="AE41">
        <v>4.7</v>
      </c>
      <c r="AF41">
        <v>0.8</v>
      </c>
      <c r="AG41">
        <v>-1.3</v>
      </c>
      <c r="AH41">
        <v>3.2</v>
      </c>
      <c r="AI41">
        <v>4.2</v>
      </c>
      <c r="AJ41">
        <v>3.8</v>
      </c>
      <c r="AK41">
        <v>4.9000000000000004</v>
      </c>
      <c r="AL41">
        <v>7.5</v>
      </c>
      <c r="AM41">
        <v>6.2</v>
      </c>
      <c r="AN41">
        <v>3.8</v>
      </c>
      <c r="AO41">
        <v>3.5</v>
      </c>
      <c r="AP41">
        <v>1.5</v>
      </c>
      <c r="AQ41">
        <v>1.6</v>
      </c>
      <c r="AR41">
        <v>3.7</v>
      </c>
      <c r="AS41">
        <v>0.3</v>
      </c>
      <c r="AT41">
        <v>-4.0999999999999996</v>
      </c>
      <c r="AU41">
        <v>8.8000000000000007</v>
      </c>
      <c r="AV41">
        <v>5.9</v>
      </c>
      <c r="AW41">
        <v>19.8</v>
      </c>
      <c r="AX41">
        <v>7</v>
      </c>
      <c r="AY41">
        <v>-11</v>
      </c>
      <c r="AZ41">
        <v>-12.7</v>
      </c>
      <c r="BA41">
        <v>-1.3</v>
      </c>
      <c r="BB41">
        <v>8.4</v>
      </c>
      <c r="BC41">
        <v>3.3</v>
      </c>
      <c r="BD41">
        <v>-3.4</v>
      </c>
      <c r="BE41">
        <v>-35.200000000000003</v>
      </c>
      <c r="BF41">
        <v>-90.2</v>
      </c>
      <c r="BG41">
        <v>-114.4</v>
      </c>
      <c r="BH41">
        <v>-142.80000000000001</v>
      </c>
      <c r="BI41">
        <v>-154.19999999999999</v>
      </c>
      <c r="BJ41">
        <v>-115.9</v>
      </c>
      <c r="BK41">
        <v>-92.7</v>
      </c>
      <c r="BL41">
        <v>-82.3</v>
      </c>
      <c r="BM41">
        <v>2.6</v>
      </c>
      <c r="BN41">
        <v>-44.3</v>
      </c>
      <c r="BO41">
        <v>-79.400000000000006</v>
      </c>
      <c r="BP41">
        <v>-116</v>
      </c>
      <c r="BQ41">
        <v>-105.5</v>
      </c>
      <c r="BR41">
        <v>-114.3</v>
      </c>
      <c r="BS41">
        <v>-129.80000000000001</v>
      </c>
      <c r="BT41">
        <v>-204.7</v>
      </c>
      <c r="BU41">
        <v>-291.5</v>
      </c>
      <c r="BV41">
        <v>-404.6</v>
      </c>
      <c r="BW41">
        <v>-376</v>
      </c>
      <c r="BX41">
        <v>-451.4</v>
      </c>
      <c r="BY41">
        <v>-518.70000000000005</v>
      </c>
      <c r="BZ41">
        <v>-623.70000000000005</v>
      </c>
      <c r="CA41">
        <v>-730</v>
      </c>
      <c r="CB41">
        <v>-806.1</v>
      </c>
      <c r="CC41">
        <v>-717.5</v>
      </c>
      <c r="CD41">
        <v>-680.7</v>
      </c>
      <c r="CE41">
        <v>-377.8</v>
      </c>
      <c r="CF41">
        <v>-448.6</v>
      </c>
      <c r="CG41">
        <v>-482.1</v>
      </c>
      <c r="CH41">
        <v>-475.7</v>
      </c>
      <c r="CI41">
        <v>-423</v>
      </c>
      <c r="CJ41" t="s">
        <v>144</v>
      </c>
    </row>
    <row r="42" spans="1:88" x14ac:dyDescent="0.2">
      <c r="A42" t="s">
        <v>174</v>
      </c>
      <c r="B42" t="s">
        <v>157</v>
      </c>
      <c r="C42" t="s">
        <v>144</v>
      </c>
      <c r="D42" t="s">
        <v>144</v>
      </c>
      <c r="E42" t="s">
        <v>144</v>
      </c>
      <c r="F42" t="s">
        <v>144</v>
      </c>
      <c r="G42" t="s">
        <v>144</v>
      </c>
      <c r="H42" t="s">
        <v>144</v>
      </c>
      <c r="I42" t="s">
        <v>144</v>
      </c>
      <c r="J42" t="s">
        <v>144</v>
      </c>
      <c r="K42" t="s">
        <v>144</v>
      </c>
      <c r="L42" t="s">
        <v>144</v>
      </c>
      <c r="M42" t="s">
        <v>144</v>
      </c>
      <c r="N42" t="s">
        <v>144</v>
      </c>
      <c r="O42" t="s">
        <v>144</v>
      </c>
      <c r="P42" t="s">
        <v>144</v>
      </c>
      <c r="Q42" t="s">
        <v>144</v>
      </c>
      <c r="R42" t="s">
        <v>144</v>
      </c>
      <c r="S42" t="s">
        <v>144</v>
      </c>
      <c r="T42" t="s">
        <v>144</v>
      </c>
      <c r="U42" t="s">
        <v>144</v>
      </c>
      <c r="V42" t="s">
        <v>144</v>
      </c>
      <c r="W42" t="s">
        <v>144</v>
      </c>
      <c r="X42" t="s">
        <v>144</v>
      </c>
      <c r="Y42" t="s">
        <v>144</v>
      </c>
      <c r="Z42" t="s">
        <v>144</v>
      </c>
      <c r="AA42" t="s">
        <v>144</v>
      </c>
      <c r="AB42" t="s">
        <v>144</v>
      </c>
      <c r="AC42" t="s">
        <v>144</v>
      </c>
      <c r="AD42" t="s">
        <v>144</v>
      </c>
      <c r="AE42" t="s">
        <v>144</v>
      </c>
      <c r="AF42" t="s">
        <v>144</v>
      </c>
      <c r="AG42" t="s">
        <v>144</v>
      </c>
      <c r="AH42">
        <v>15.9</v>
      </c>
      <c r="AI42">
        <v>24.8</v>
      </c>
      <c r="AJ42">
        <v>25.2</v>
      </c>
      <c r="AK42">
        <v>22.8</v>
      </c>
      <c r="AL42">
        <v>30</v>
      </c>
      <c r="AM42">
        <v>27.2</v>
      </c>
      <c r="AN42">
        <v>29.2</v>
      </c>
      <c r="AO42">
        <v>43</v>
      </c>
      <c r="AP42">
        <v>34</v>
      </c>
      <c r="AQ42">
        <v>23.3</v>
      </c>
      <c r="AR42">
        <v>53</v>
      </c>
      <c r="AS42">
        <v>63.4</v>
      </c>
      <c r="AT42">
        <v>48</v>
      </c>
      <c r="AU42">
        <v>48</v>
      </c>
      <c r="AV42">
        <v>57.6</v>
      </c>
      <c r="AW42">
        <v>143.30000000000001</v>
      </c>
      <c r="AX42">
        <v>103.4</v>
      </c>
      <c r="AY42">
        <v>69.5</v>
      </c>
      <c r="AZ42">
        <v>60.5</v>
      </c>
      <c r="BA42">
        <v>66.7</v>
      </c>
      <c r="BB42">
        <v>123.9</v>
      </c>
      <c r="BC42">
        <v>116.9</v>
      </c>
      <c r="BD42">
        <v>198.1</v>
      </c>
      <c r="BE42">
        <v>207.1</v>
      </c>
      <c r="BF42">
        <v>134</v>
      </c>
      <c r="BG42">
        <v>133.6</v>
      </c>
      <c r="BH42">
        <v>127.7</v>
      </c>
      <c r="BI42">
        <v>83.1</v>
      </c>
      <c r="BJ42">
        <v>102</v>
      </c>
      <c r="BK42">
        <v>133</v>
      </c>
      <c r="BL42">
        <v>214.2</v>
      </c>
      <c r="BM42">
        <v>354.9</v>
      </c>
      <c r="BN42">
        <v>396.9</v>
      </c>
      <c r="BO42">
        <v>327.10000000000002</v>
      </c>
      <c r="BP42">
        <v>214.9</v>
      </c>
      <c r="BQ42">
        <v>213.6</v>
      </c>
      <c r="BR42">
        <v>129.9</v>
      </c>
      <c r="BS42">
        <v>9.8000000000000007</v>
      </c>
      <c r="BT42">
        <v>-167.4</v>
      </c>
      <c r="BU42">
        <v>-288.7</v>
      </c>
      <c r="BV42">
        <v>-485.7</v>
      </c>
      <c r="BW42">
        <v>-226.3</v>
      </c>
      <c r="BX42">
        <v>72</v>
      </c>
      <c r="BY42">
        <v>165.7</v>
      </c>
      <c r="BZ42">
        <v>51.9</v>
      </c>
      <c r="CA42">
        <v>-173.7</v>
      </c>
      <c r="CB42">
        <v>-376.3</v>
      </c>
      <c r="CC42">
        <v>-182.4</v>
      </c>
      <c r="CD42">
        <v>374.2</v>
      </c>
      <c r="CE42">
        <v>1469.2</v>
      </c>
      <c r="CF42">
        <v>1370.4</v>
      </c>
      <c r="CG42">
        <v>1184.5999999999999</v>
      </c>
      <c r="CH42">
        <v>976.7</v>
      </c>
      <c r="CI42">
        <v>534.5</v>
      </c>
      <c r="CJ42" t="s">
        <v>144</v>
      </c>
    </row>
    <row r="43" spans="1:88" x14ac:dyDescent="0.2">
      <c r="A43" t="s">
        <v>175</v>
      </c>
      <c r="B43" t="s">
        <v>147</v>
      </c>
      <c r="C43" t="s">
        <v>144</v>
      </c>
      <c r="D43" t="s">
        <v>144</v>
      </c>
      <c r="E43" t="s">
        <v>144</v>
      </c>
      <c r="F43" t="s">
        <v>144</v>
      </c>
      <c r="G43" t="s">
        <v>144</v>
      </c>
      <c r="H43" t="s">
        <v>144</v>
      </c>
      <c r="I43" t="s">
        <v>144</v>
      </c>
      <c r="J43" t="s">
        <v>144</v>
      </c>
      <c r="K43" t="s">
        <v>144</v>
      </c>
      <c r="L43" t="s">
        <v>144</v>
      </c>
      <c r="M43" t="s">
        <v>144</v>
      </c>
      <c r="N43" t="s">
        <v>144</v>
      </c>
      <c r="O43" t="s">
        <v>144</v>
      </c>
      <c r="P43" t="s">
        <v>144</v>
      </c>
      <c r="Q43" t="s">
        <v>144</v>
      </c>
      <c r="R43" t="s">
        <v>144</v>
      </c>
      <c r="S43" t="s">
        <v>144</v>
      </c>
      <c r="T43" t="s">
        <v>144</v>
      </c>
      <c r="U43" t="s">
        <v>144</v>
      </c>
      <c r="V43" t="s">
        <v>144</v>
      </c>
      <c r="W43" t="s">
        <v>144</v>
      </c>
      <c r="X43" t="s">
        <v>144</v>
      </c>
      <c r="Y43" t="s">
        <v>144</v>
      </c>
      <c r="Z43" t="s">
        <v>144</v>
      </c>
      <c r="AA43" t="s">
        <v>144</v>
      </c>
      <c r="AB43" t="s">
        <v>144</v>
      </c>
      <c r="AC43" t="s">
        <v>144</v>
      </c>
      <c r="AD43" t="s">
        <v>144</v>
      </c>
      <c r="AE43" t="s">
        <v>144</v>
      </c>
      <c r="AF43" t="s">
        <v>144</v>
      </c>
      <c r="AG43" t="s">
        <v>144</v>
      </c>
      <c r="AH43">
        <v>-2.8</v>
      </c>
      <c r="AI43">
        <v>-1.2</v>
      </c>
      <c r="AJ43">
        <v>-1.5</v>
      </c>
      <c r="AK43">
        <v>-2.4</v>
      </c>
      <c r="AL43">
        <v>-1.7</v>
      </c>
      <c r="AM43">
        <v>-7</v>
      </c>
      <c r="AN43">
        <v>-9.6</v>
      </c>
      <c r="AO43">
        <v>-7.1</v>
      </c>
      <c r="AP43">
        <v>-12.8</v>
      </c>
      <c r="AQ43">
        <v>-24.7</v>
      </c>
      <c r="AR43">
        <v>-18.100000000000001</v>
      </c>
      <c r="AS43">
        <v>-11.7</v>
      </c>
      <c r="AT43">
        <v>-15.8</v>
      </c>
      <c r="AU43">
        <v>-35.1</v>
      </c>
      <c r="AV43">
        <v>-44.6</v>
      </c>
      <c r="AW43">
        <v>22.6</v>
      </c>
      <c r="AX43">
        <v>10.6</v>
      </c>
      <c r="AY43">
        <v>-1.5</v>
      </c>
      <c r="AZ43">
        <v>-20.3</v>
      </c>
      <c r="BA43">
        <v>-28.8</v>
      </c>
      <c r="BB43">
        <v>-27.5</v>
      </c>
      <c r="BC43">
        <v>-79.099999999999994</v>
      </c>
      <c r="BD43">
        <v>-34</v>
      </c>
      <c r="BE43">
        <v>43.1</v>
      </c>
      <c r="BF43">
        <v>-74.400000000000006</v>
      </c>
      <c r="BG43">
        <v>-26</v>
      </c>
      <c r="BH43">
        <v>-12.9</v>
      </c>
      <c r="BI43">
        <v>-27.9</v>
      </c>
      <c r="BJ43">
        <v>-45.9</v>
      </c>
      <c r="BK43">
        <v>-43.7</v>
      </c>
      <c r="BL43">
        <v>5</v>
      </c>
      <c r="BM43">
        <v>99.3</v>
      </c>
      <c r="BN43">
        <v>101.3</v>
      </c>
      <c r="BO43">
        <v>117</v>
      </c>
      <c r="BP43">
        <v>65.099999999999994</v>
      </c>
      <c r="BQ43">
        <v>28.2</v>
      </c>
      <c r="BR43">
        <v>-15.5</v>
      </c>
      <c r="BS43">
        <v>-121.8</v>
      </c>
      <c r="BT43">
        <v>-305.39999999999998</v>
      </c>
      <c r="BU43">
        <v>-298.8</v>
      </c>
      <c r="BV43">
        <v>-491</v>
      </c>
      <c r="BW43">
        <v>-254.1</v>
      </c>
      <c r="BX43">
        <v>1.1000000000000001</v>
      </c>
      <c r="BY43">
        <v>124.7</v>
      </c>
      <c r="BZ43">
        <v>77.099999999999994</v>
      </c>
      <c r="CA43">
        <v>60.3</v>
      </c>
      <c r="CB43">
        <v>-235.5</v>
      </c>
      <c r="CC43">
        <v>-174.7</v>
      </c>
      <c r="CD43">
        <v>-5.5</v>
      </c>
      <c r="CE43">
        <v>824</v>
      </c>
      <c r="CF43">
        <v>765.2</v>
      </c>
      <c r="CG43">
        <v>521.29999999999995</v>
      </c>
      <c r="CH43">
        <v>166.2</v>
      </c>
      <c r="CI43">
        <v>80.599999999999994</v>
      </c>
      <c r="CJ43" t="s">
        <v>144</v>
      </c>
    </row>
    <row r="44" spans="1:88" x14ac:dyDescent="0.2">
      <c r="A44" t="s">
        <v>176</v>
      </c>
      <c r="B44" t="s">
        <v>151</v>
      </c>
      <c r="C44" t="s">
        <v>144</v>
      </c>
      <c r="D44" t="s">
        <v>144</v>
      </c>
      <c r="E44" t="s">
        <v>144</v>
      </c>
      <c r="F44" t="s">
        <v>144</v>
      </c>
      <c r="G44" t="s">
        <v>144</v>
      </c>
      <c r="H44" t="s">
        <v>144</v>
      </c>
      <c r="I44" t="s">
        <v>144</v>
      </c>
      <c r="J44" t="s">
        <v>144</v>
      </c>
      <c r="K44" t="s">
        <v>144</v>
      </c>
      <c r="L44" t="s">
        <v>144</v>
      </c>
      <c r="M44" t="s">
        <v>144</v>
      </c>
      <c r="N44" t="s">
        <v>144</v>
      </c>
      <c r="O44" t="s">
        <v>144</v>
      </c>
      <c r="P44" t="s">
        <v>144</v>
      </c>
      <c r="Q44" t="s">
        <v>144</v>
      </c>
      <c r="R44" t="s">
        <v>144</v>
      </c>
      <c r="S44" t="s">
        <v>144</v>
      </c>
      <c r="T44" t="s">
        <v>144</v>
      </c>
      <c r="U44" t="s">
        <v>144</v>
      </c>
      <c r="V44" t="s">
        <v>144</v>
      </c>
      <c r="W44" t="s">
        <v>144</v>
      </c>
      <c r="X44" t="s">
        <v>144</v>
      </c>
      <c r="Y44" t="s">
        <v>144</v>
      </c>
      <c r="Z44" t="s">
        <v>144</v>
      </c>
      <c r="AA44" t="s">
        <v>144</v>
      </c>
      <c r="AB44" t="s">
        <v>144</v>
      </c>
      <c r="AC44" t="s">
        <v>144</v>
      </c>
      <c r="AD44" t="s">
        <v>144</v>
      </c>
      <c r="AE44" t="s">
        <v>144</v>
      </c>
      <c r="AF44" t="s">
        <v>144</v>
      </c>
      <c r="AG44" t="s">
        <v>144</v>
      </c>
      <c r="AH44">
        <v>18.7</v>
      </c>
      <c r="AI44">
        <v>26</v>
      </c>
      <c r="AJ44">
        <v>26.6</v>
      </c>
      <c r="AK44">
        <v>25.2</v>
      </c>
      <c r="AL44">
        <v>31.7</v>
      </c>
      <c r="AM44">
        <v>34.200000000000003</v>
      </c>
      <c r="AN44">
        <v>38.9</v>
      </c>
      <c r="AO44">
        <v>50.1</v>
      </c>
      <c r="AP44">
        <v>46.9</v>
      </c>
      <c r="AQ44">
        <v>47.9</v>
      </c>
      <c r="AR44">
        <v>71.099999999999994</v>
      </c>
      <c r="AS44">
        <v>75.099999999999994</v>
      </c>
      <c r="AT44">
        <v>63.8</v>
      </c>
      <c r="AU44">
        <v>83.1</v>
      </c>
      <c r="AV44">
        <v>102.2</v>
      </c>
      <c r="AW44">
        <v>120.8</v>
      </c>
      <c r="AX44">
        <v>92.8</v>
      </c>
      <c r="AY44">
        <v>71</v>
      </c>
      <c r="AZ44">
        <v>80.8</v>
      </c>
      <c r="BA44">
        <v>95.5</v>
      </c>
      <c r="BB44">
        <v>151.4</v>
      </c>
      <c r="BC44">
        <v>196.1</v>
      </c>
      <c r="BD44">
        <v>232.1</v>
      </c>
      <c r="BE44">
        <v>164</v>
      </c>
      <c r="BF44">
        <v>208.4</v>
      </c>
      <c r="BG44">
        <v>159.6</v>
      </c>
      <c r="BH44">
        <v>140.6</v>
      </c>
      <c r="BI44">
        <v>111</v>
      </c>
      <c r="BJ44">
        <v>147.9</v>
      </c>
      <c r="BK44">
        <v>176.7</v>
      </c>
      <c r="BL44">
        <v>209.2</v>
      </c>
      <c r="BM44">
        <v>255.6</v>
      </c>
      <c r="BN44">
        <v>295.60000000000002</v>
      </c>
      <c r="BO44">
        <v>210.1</v>
      </c>
      <c r="BP44">
        <v>149.80000000000001</v>
      </c>
      <c r="BQ44">
        <v>185.4</v>
      </c>
      <c r="BR44">
        <v>145.4</v>
      </c>
      <c r="BS44">
        <v>131.6</v>
      </c>
      <c r="BT44">
        <v>138</v>
      </c>
      <c r="BU44">
        <v>10.199999999999999</v>
      </c>
      <c r="BV44">
        <v>5.3</v>
      </c>
      <c r="BW44">
        <v>27.7</v>
      </c>
      <c r="BX44">
        <v>70.900000000000006</v>
      </c>
      <c r="BY44">
        <v>41</v>
      </c>
      <c r="BZ44">
        <v>-25.2</v>
      </c>
      <c r="CA44">
        <v>-234</v>
      </c>
      <c r="CB44">
        <v>-140.80000000000001</v>
      </c>
      <c r="CC44">
        <v>-7.7</v>
      </c>
      <c r="CD44">
        <v>379.7</v>
      </c>
      <c r="CE44">
        <v>645.20000000000005</v>
      </c>
      <c r="CF44">
        <v>605.20000000000005</v>
      </c>
      <c r="CG44">
        <v>663.3</v>
      </c>
      <c r="CH44">
        <v>810.5</v>
      </c>
      <c r="CI44">
        <v>453.9</v>
      </c>
      <c r="CJ44" t="s">
        <v>144</v>
      </c>
    </row>
    <row r="45" spans="1:88" x14ac:dyDescent="0.2">
      <c r="A45" t="s">
        <v>177</v>
      </c>
      <c r="B45" t="s">
        <v>158</v>
      </c>
      <c r="C45" t="s">
        <v>144</v>
      </c>
      <c r="D45" t="s">
        <v>144</v>
      </c>
      <c r="E45" t="s">
        <v>144</v>
      </c>
      <c r="F45" t="s">
        <v>144</v>
      </c>
      <c r="G45" t="s">
        <v>144</v>
      </c>
      <c r="H45" t="s">
        <v>144</v>
      </c>
      <c r="I45" t="s">
        <v>144</v>
      </c>
      <c r="J45" t="s">
        <v>144</v>
      </c>
      <c r="K45" t="s">
        <v>144</v>
      </c>
      <c r="L45" t="s">
        <v>144</v>
      </c>
      <c r="M45" t="s">
        <v>144</v>
      </c>
      <c r="N45" t="s">
        <v>144</v>
      </c>
      <c r="O45" t="s">
        <v>144</v>
      </c>
      <c r="P45" t="s">
        <v>144</v>
      </c>
      <c r="Q45" t="s">
        <v>144</v>
      </c>
      <c r="R45" t="s">
        <v>144</v>
      </c>
      <c r="S45" t="s">
        <v>144</v>
      </c>
      <c r="T45" t="s">
        <v>144</v>
      </c>
      <c r="U45" t="s">
        <v>144</v>
      </c>
      <c r="V45" t="s">
        <v>144</v>
      </c>
      <c r="W45" t="s">
        <v>144</v>
      </c>
      <c r="X45" t="s">
        <v>144</v>
      </c>
      <c r="Y45" t="s">
        <v>144</v>
      </c>
      <c r="Z45" t="s">
        <v>144</v>
      </c>
      <c r="AA45" t="s">
        <v>144</v>
      </c>
      <c r="AB45" t="s">
        <v>144</v>
      </c>
      <c r="AC45" t="s">
        <v>144</v>
      </c>
      <c r="AD45" t="s">
        <v>144</v>
      </c>
      <c r="AE45" t="s">
        <v>144</v>
      </c>
      <c r="AF45" t="s">
        <v>144</v>
      </c>
      <c r="AG45" t="s">
        <v>144</v>
      </c>
      <c r="AH45">
        <v>-12.7</v>
      </c>
      <c r="AI45">
        <v>-20.6</v>
      </c>
      <c r="AJ45">
        <v>-21.4</v>
      </c>
      <c r="AK45">
        <v>-17.899999999999999</v>
      </c>
      <c r="AL45">
        <v>-22.5</v>
      </c>
      <c r="AM45">
        <v>-21.1</v>
      </c>
      <c r="AN45">
        <v>-25.4</v>
      </c>
      <c r="AO45">
        <v>-39.5</v>
      </c>
      <c r="AP45">
        <v>-32.5</v>
      </c>
      <c r="AQ45">
        <v>-21.7</v>
      </c>
      <c r="AR45">
        <v>-49.3</v>
      </c>
      <c r="AS45">
        <v>-63.1</v>
      </c>
      <c r="AT45">
        <v>-52.1</v>
      </c>
      <c r="AU45">
        <v>-39.200000000000003</v>
      </c>
      <c r="AV45">
        <v>-51.6</v>
      </c>
      <c r="AW45">
        <v>-123.6</v>
      </c>
      <c r="AX45">
        <v>-96.4</v>
      </c>
      <c r="AY45">
        <v>-80.5</v>
      </c>
      <c r="AZ45">
        <v>-73.2</v>
      </c>
      <c r="BA45">
        <v>-68</v>
      </c>
      <c r="BB45">
        <v>-115.5</v>
      </c>
      <c r="BC45">
        <v>-113.7</v>
      </c>
      <c r="BD45">
        <v>-201.5</v>
      </c>
      <c r="BE45">
        <v>-242.3</v>
      </c>
      <c r="BF45">
        <v>-224.1</v>
      </c>
      <c r="BG45">
        <v>-248.1</v>
      </c>
      <c r="BH45">
        <v>-270.5</v>
      </c>
      <c r="BI45">
        <v>-237.4</v>
      </c>
      <c r="BJ45">
        <v>-217.9</v>
      </c>
      <c r="BK45">
        <v>-225.7</v>
      </c>
      <c r="BL45">
        <v>-296.5</v>
      </c>
      <c r="BM45">
        <v>-352.3</v>
      </c>
      <c r="BN45">
        <v>-441.2</v>
      </c>
      <c r="BO45">
        <v>-406.5</v>
      </c>
      <c r="BP45">
        <v>-330.9</v>
      </c>
      <c r="BQ45">
        <v>-319.10000000000002</v>
      </c>
      <c r="BR45">
        <v>-244.3</v>
      </c>
      <c r="BS45">
        <v>-139.6</v>
      </c>
      <c r="BT45">
        <v>-37.4</v>
      </c>
      <c r="BU45">
        <v>-2.8</v>
      </c>
      <c r="BV45">
        <v>81.099999999999994</v>
      </c>
      <c r="BW45">
        <v>-149.69999999999999</v>
      </c>
      <c r="BX45">
        <v>-523.4</v>
      </c>
      <c r="BY45">
        <v>-684.4</v>
      </c>
      <c r="BZ45">
        <v>-675.5</v>
      </c>
      <c r="CA45">
        <v>-556.29999999999995</v>
      </c>
      <c r="CB45">
        <v>-429.8</v>
      </c>
      <c r="CC45">
        <v>-535.1</v>
      </c>
      <c r="CD45">
        <v>-1055</v>
      </c>
      <c r="CE45">
        <v>-1847.1</v>
      </c>
      <c r="CF45">
        <v>-1819</v>
      </c>
      <c r="CG45">
        <v>-1666.7</v>
      </c>
      <c r="CH45">
        <v>-1452.4</v>
      </c>
      <c r="CI45">
        <v>-957.5</v>
      </c>
      <c r="CJ45" t="s">
        <v>144</v>
      </c>
    </row>
    <row r="46" spans="1:88" x14ac:dyDescent="0.2">
      <c r="A46" t="s">
        <v>178</v>
      </c>
      <c r="B46" t="s">
        <v>154</v>
      </c>
      <c r="C46" t="s">
        <v>144</v>
      </c>
      <c r="D46" t="s">
        <v>144</v>
      </c>
      <c r="E46" t="s">
        <v>144</v>
      </c>
      <c r="F46" t="s">
        <v>144</v>
      </c>
      <c r="G46" t="s">
        <v>144</v>
      </c>
      <c r="H46" t="s">
        <v>144</v>
      </c>
      <c r="I46" t="s">
        <v>144</v>
      </c>
      <c r="J46" t="s">
        <v>144</v>
      </c>
      <c r="K46" t="s">
        <v>144</v>
      </c>
      <c r="L46" t="s">
        <v>144</v>
      </c>
      <c r="M46" t="s">
        <v>144</v>
      </c>
      <c r="N46" t="s">
        <v>144</v>
      </c>
      <c r="O46" t="s">
        <v>144</v>
      </c>
      <c r="P46" t="s">
        <v>144</v>
      </c>
      <c r="Q46" t="s">
        <v>144</v>
      </c>
      <c r="R46" t="s">
        <v>144</v>
      </c>
      <c r="S46" t="s">
        <v>144</v>
      </c>
      <c r="T46" t="s">
        <v>144</v>
      </c>
      <c r="U46" t="s">
        <v>144</v>
      </c>
      <c r="V46" t="s">
        <v>144</v>
      </c>
      <c r="W46" t="s">
        <v>144</v>
      </c>
      <c r="X46" t="s">
        <v>144</v>
      </c>
      <c r="Y46" t="s">
        <v>144</v>
      </c>
      <c r="Z46" t="s">
        <v>144</v>
      </c>
      <c r="AA46" t="s">
        <v>144</v>
      </c>
      <c r="AB46" t="s">
        <v>144</v>
      </c>
      <c r="AC46" t="s">
        <v>144</v>
      </c>
      <c r="AD46" t="s">
        <v>144</v>
      </c>
      <c r="AE46" t="s">
        <v>144</v>
      </c>
      <c r="AF46" t="s">
        <v>144</v>
      </c>
      <c r="AG46" t="s">
        <v>144</v>
      </c>
      <c r="AH46">
        <v>-7.9</v>
      </c>
      <c r="AI46">
        <v>-14.7</v>
      </c>
      <c r="AJ46">
        <v>-16.3</v>
      </c>
      <c r="AK46">
        <v>-12.3</v>
      </c>
      <c r="AL46">
        <v>-16.899999999999999</v>
      </c>
      <c r="AM46">
        <v>-13.9</v>
      </c>
      <c r="AN46">
        <v>-18</v>
      </c>
      <c r="AO46">
        <v>-30</v>
      </c>
      <c r="AP46">
        <v>-22.7</v>
      </c>
      <c r="AQ46">
        <v>-12.5</v>
      </c>
      <c r="AR46">
        <v>-38.9</v>
      </c>
      <c r="AS46">
        <v>-50.5</v>
      </c>
      <c r="AT46">
        <v>-48.1</v>
      </c>
      <c r="AU46">
        <v>-35.299999999999997</v>
      </c>
      <c r="AV46">
        <v>-39.1</v>
      </c>
      <c r="AW46">
        <v>-103.4</v>
      </c>
      <c r="AX46">
        <v>-86.6</v>
      </c>
      <c r="AY46">
        <v>-80</v>
      </c>
      <c r="AZ46">
        <v>-73.2</v>
      </c>
      <c r="BA46">
        <v>-60.7</v>
      </c>
      <c r="BB46">
        <v>-104.8</v>
      </c>
      <c r="BC46">
        <v>-104.3</v>
      </c>
      <c r="BD46">
        <v>-185.4</v>
      </c>
      <c r="BE46">
        <v>-233.2</v>
      </c>
      <c r="BF46">
        <v>-229.4</v>
      </c>
      <c r="BG46">
        <v>-246.8</v>
      </c>
      <c r="BH46">
        <v>-264.3</v>
      </c>
      <c r="BI46">
        <v>-219.5</v>
      </c>
      <c r="BJ46">
        <v>-201</v>
      </c>
      <c r="BK46">
        <v>-194.3</v>
      </c>
      <c r="BL46">
        <v>-243.8</v>
      </c>
      <c r="BM46">
        <v>-280.8</v>
      </c>
      <c r="BN46">
        <v>-359.1</v>
      </c>
      <c r="BO46">
        <v>-328.8</v>
      </c>
      <c r="BP46">
        <v>-261.7</v>
      </c>
      <c r="BQ46">
        <v>-241.6</v>
      </c>
      <c r="BR46">
        <v>-182</v>
      </c>
      <c r="BS46">
        <v>-81.7</v>
      </c>
      <c r="BT46">
        <v>10.9</v>
      </c>
      <c r="BU46">
        <v>62</v>
      </c>
      <c r="BV46">
        <v>152.30000000000001</v>
      </c>
      <c r="BW46">
        <v>0.8</v>
      </c>
      <c r="BX46">
        <v>-309.89999999999998</v>
      </c>
      <c r="BY46">
        <v>-469.1</v>
      </c>
      <c r="BZ46">
        <v>-470.1</v>
      </c>
      <c r="CA46">
        <v>-396.6</v>
      </c>
      <c r="CB46">
        <v>-293.2</v>
      </c>
      <c r="CC46">
        <v>-353.9</v>
      </c>
      <c r="CD46">
        <v>-780.6</v>
      </c>
      <c r="CE46">
        <v>-1475.7</v>
      </c>
      <c r="CF46">
        <v>-1508.7</v>
      </c>
      <c r="CG46">
        <v>-1397.1</v>
      </c>
      <c r="CH46">
        <v>-1185.5999999999999</v>
      </c>
      <c r="CI46">
        <v>-705.6</v>
      </c>
      <c r="CJ46" t="s">
        <v>144</v>
      </c>
    </row>
    <row r="47" spans="1:88" x14ac:dyDescent="0.2">
      <c r="A47" t="s">
        <v>179</v>
      </c>
      <c r="B47" t="s">
        <v>155</v>
      </c>
      <c r="C47" t="s">
        <v>144</v>
      </c>
      <c r="D47" t="s">
        <v>144</v>
      </c>
      <c r="E47" t="s">
        <v>144</v>
      </c>
      <c r="F47" t="s">
        <v>144</v>
      </c>
      <c r="G47" t="s">
        <v>144</v>
      </c>
      <c r="H47" t="s">
        <v>144</v>
      </c>
      <c r="I47" t="s">
        <v>144</v>
      </c>
      <c r="J47" t="s">
        <v>144</v>
      </c>
      <c r="K47" t="s">
        <v>144</v>
      </c>
      <c r="L47" t="s">
        <v>144</v>
      </c>
      <c r="M47" t="s">
        <v>144</v>
      </c>
      <c r="N47" t="s">
        <v>144</v>
      </c>
      <c r="O47" t="s">
        <v>144</v>
      </c>
      <c r="P47" t="s">
        <v>144</v>
      </c>
      <c r="Q47" t="s">
        <v>144</v>
      </c>
      <c r="R47" t="s">
        <v>144</v>
      </c>
      <c r="S47" t="s">
        <v>144</v>
      </c>
      <c r="T47" t="s">
        <v>144</v>
      </c>
      <c r="U47" t="s">
        <v>144</v>
      </c>
      <c r="V47" t="s">
        <v>144</v>
      </c>
      <c r="W47" t="s">
        <v>144</v>
      </c>
      <c r="X47" t="s">
        <v>144</v>
      </c>
      <c r="Y47" t="s">
        <v>144</v>
      </c>
      <c r="Z47" t="s">
        <v>144</v>
      </c>
      <c r="AA47" t="s">
        <v>144</v>
      </c>
      <c r="AB47" t="s">
        <v>144</v>
      </c>
      <c r="AC47" t="s">
        <v>144</v>
      </c>
      <c r="AD47" t="s">
        <v>144</v>
      </c>
      <c r="AE47" t="s">
        <v>144</v>
      </c>
      <c r="AF47" t="s">
        <v>144</v>
      </c>
      <c r="AG47" t="s">
        <v>144</v>
      </c>
      <c r="AH47">
        <v>-4.8</v>
      </c>
      <c r="AI47">
        <v>-5.9</v>
      </c>
      <c r="AJ47">
        <v>-5.0999999999999996</v>
      </c>
      <c r="AK47">
        <v>-5.5</v>
      </c>
      <c r="AL47">
        <v>-5.6</v>
      </c>
      <c r="AM47">
        <v>-7.2</v>
      </c>
      <c r="AN47">
        <v>-7.4</v>
      </c>
      <c r="AO47">
        <v>-9.5</v>
      </c>
      <c r="AP47">
        <v>-9.8000000000000007</v>
      </c>
      <c r="AQ47">
        <v>-9.1999999999999993</v>
      </c>
      <c r="AR47">
        <v>-10.3</v>
      </c>
      <c r="AS47">
        <v>-12.5</v>
      </c>
      <c r="AT47">
        <v>-4</v>
      </c>
      <c r="AU47">
        <v>-3.9</v>
      </c>
      <c r="AV47">
        <v>-12.6</v>
      </c>
      <c r="AW47">
        <v>-20.100000000000001</v>
      </c>
      <c r="AX47">
        <v>-9.6999999999999993</v>
      </c>
      <c r="AY47">
        <v>-0.5</v>
      </c>
      <c r="AZ47">
        <v>0</v>
      </c>
      <c r="BA47">
        <v>-7.3</v>
      </c>
      <c r="BB47">
        <v>-10.8</v>
      </c>
      <c r="BC47">
        <v>-9.4</v>
      </c>
      <c r="BD47">
        <v>-16.100000000000001</v>
      </c>
      <c r="BE47">
        <v>-9</v>
      </c>
      <c r="BF47">
        <v>5.3</v>
      </c>
      <c r="BG47">
        <v>-1.3</v>
      </c>
      <c r="BH47">
        <v>-6.1</v>
      </c>
      <c r="BI47">
        <v>-17.899999999999999</v>
      </c>
      <c r="BJ47">
        <v>-16.899999999999999</v>
      </c>
      <c r="BK47">
        <v>-31.4</v>
      </c>
      <c r="BL47">
        <v>-52.7</v>
      </c>
      <c r="BM47">
        <v>-71.599999999999994</v>
      </c>
      <c r="BN47">
        <v>-82</v>
      </c>
      <c r="BO47">
        <v>-77.8</v>
      </c>
      <c r="BP47">
        <v>-69.099999999999994</v>
      </c>
      <c r="BQ47">
        <v>-77.5</v>
      </c>
      <c r="BR47">
        <v>-62.2</v>
      </c>
      <c r="BS47">
        <v>-57.9</v>
      </c>
      <c r="BT47">
        <v>-48.3</v>
      </c>
      <c r="BU47">
        <v>-64.8</v>
      </c>
      <c r="BV47">
        <v>-71.2</v>
      </c>
      <c r="BW47">
        <v>-150.5</v>
      </c>
      <c r="BX47">
        <v>-213.5</v>
      </c>
      <c r="BY47">
        <v>-215.2</v>
      </c>
      <c r="BZ47">
        <v>-205.4</v>
      </c>
      <c r="CA47">
        <v>-159.69999999999999</v>
      </c>
      <c r="CB47">
        <v>-136.6</v>
      </c>
      <c r="CC47">
        <v>-181.2</v>
      </c>
      <c r="CD47">
        <v>-274.3</v>
      </c>
      <c r="CE47">
        <v>-371.4</v>
      </c>
      <c r="CF47">
        <v>-310.3</v>
      </c>
      <c r="CG47">
        <v>-269.60000000000002</v>
      </c>
      <c r="CH47">
        <v>-266.89999999999998</v>
      </c>
      <c r="CI47">
        <v>-252</v>
      </c>
      <c r="CJ47" t="s">
        <v>144</v>
      </c>
    </row>
    <row r="48" spans="1:88" x14ac:dyDescent="0.2">
      <c r="A48" t="s">
        <v>180</v>
      </c>
      <c r="B48" s="2" t="s">
        <v>181</v>
      </c>
      <c r="C48">
        <v>0.7</v>
      </c>
      <c r="D48">
        <v>-0.4</v>
      </c>
      <c r="E48">
        <v>0.7</v>
      </c>
      <c r="F48">
        <v>0.3</v>
      </c>
      <c r="G48">
        <v>0.5</v>
      </c>
      <c r="H48">
        <v>0.4</v>
      </c>
      <c r="I48">
        <v>-0.2</v>
      </c>
      <c r="J48">
        <v>1.2</v>
      </c>
      <c r="K48">
        <v>-0.1</v>
      </c>
      <c r="L48">
        <v>0.7</v>
      </c>
      <c r="M48">
        <v>1.3</v>
      </c>
      <c r="N48">
        <v>1.1000000000000001</v>
      </c>
      <c r="O48">
        <v>0.3</v>
      </c>
      <c r="P48">
        <v>-0.9</v>
      </c>
      <c r="Q48">
        <v>-1.8</v>
      </c>
      <c r="R48">
        <v>2.5</v>
      </c>
      <c r="S48">
        <v>3.8</v>
      </c>
      <c r="T48">
        <v>1.2</v>
      </c>
      <c r="U48">
        <v>2.9</v>
      </c>
      <c r="V48">
        <v>-0.3</v>
      </c>
      <c r="W48">
        <v>1.7</v>
      </c>
      <c r="X48">
        <v>1.2</v>
      </c>
      <c r="Y48">
        <v>3.4</v>
      </c>
      <c r="Z48">
        <v>2.6</v>
      </c>
      <c r="AA48">
        <v>3.8</v>
      </c>
      <c r="AB48">
        <v>2.9</v>
      </c>
      <c r="AC48">
        <v>2.1</v>
      </c>
      <c r="AD48">
        <v>-2.1</v>
      </c>
      <c r="AE48">
        <v>-0.4</v>
      </c>
      <c r="AF48">
        <v>0.6</v>
      </c>
      <c r="AG48">
        <v>0.1</v>
      </c>
      <c r="AH48">
        <v>-1.4</v>
      </c>
      <c r="AI48">
        <v>-1</v>
      </c>
      <c r="AJ48">
        <v>-0.1</v>
      </c>
      <c r="AK48">
        <v>-1.5</v>
      </c>
      <c r="AL48">
        <v>0</v>
      </c>
      <c r="AM48">
        <v>0.8</v>
      </c>
      <c r="AN48">
        <v>5.0999999999999996</v>
      </c>
      <c r="AO48">
        <v>3.4</v>
      </c>
      <c r="AP48">
        <v>3.2</v>
      </c>
      <c r="AQ48">
        <v>1.6</v>
      </c>
      <c r="AR48">
        <v>5.3</v>
      </c>
      <c r="AS48">
        <v>9.5</v>
      </c>
      <c r="AT48">
        <v>7.1</v>
      </c>
      <c r="AU48">
        <v>6.1</v>
      </c>
      <c r="AV48">
        <v>7.4</v>
      </c>
      <c r="AW48">
        <v>13.2</v>
      </c>
      <c r="AX48">
        <v>20.5</v>
      </c>
      <c r="AY48">
        <v>19.3</v>
      </c>
      <c r="AZ48">
        <v>23.2</v>
      </c>
      <c r="BA48">
        <v>44.8</v>
      </c>
      <c r="BB48">
        <v>43.9</v>
      </c>
      <c r="BC48">
        <v>36.700000000000003</v>
      </c>
      <c r="BD48">
        <v>6.8</v>
      </c>
      <c r="BE48">
        <v>54.2</v>
      </c>
      <c r="BF48">
        <v>38.700000000000003</v>
      </c>
      <c r="BG48">
        <v>51.3</v>
      </c>
      <c r="BH48">
        <v>76.7</v>
      </c>
      <c r="BI48">
        <v>40.6</v>
      </c>
      <c r="BJ48">
        <v>-0.5</v>
      </c>
      <c r="BK48">
        <v>64.2</v>
      </c>
      <c r="BL48">
        <v>91.4</v>
      </c>
      <c r="BM48">
        <v>88.4</v>
      </c>
      <c r="BN48">
        <v>110.9</v>
      </c>
      <c r="BO48">
        <v>152.30000000000001</v>
      </c>
      <c r="BP48">
        <v>136.80000000000001</v>
      </c>
      <c r="BQ48">
        <v>90.6</v>
      </c>
      <c r="BR48">
        <v>56.6</v>
      </c>
      <c r="BS48">
        <v>12.3</v>
      </c>
      <c r="BT48">
        <v>-60.1</v>
      </c>
      <c r="BU48">
        <v>-37.5</v>
      </c>
      <c r="BV48">
        <v>-99.5</v>
      </c>
      <c r="BW48">
        <v>-115</v>
      </c>
      <c r="BX48">
        <v>-72.8</v>
      </c>
      <c r="BY48">
        <v>-13.6</v>
      </c>
      <c r="BZ48">
        <v>-8.6</v>
      </c>
      <c r="CA48">
        <v>-35.5</v>
      </c>
      <c r="CB48">
        <v>-217.3</v>
      </c>
      <c r="CC48">
        <v>17.5</v>
      </c>
      <c r="CD48">
        <v>99.4</v>
      </c>
      <c r="CE48">
        <v>75.3</v>
      </c>
      <c r="CF48">
        <v>49.2</v>
      </c>
      <c r="CG48">
        <v>-38.299999999999997</v>
      </c>
      <c r="CH48">
        <v>-209.2</v>
      </c>
      <c r="CI48">
        <v>-211.9</v>
      </c>
      <c r="CJ48" t="s">
        <v>144</v>
      </c>
    </row>
    <row r="49" spans="1:88" x14ac:dyDescent="0.2">
      <c r="A49" t="s">
        <v>5</v>
      </c>
      <c r="B49" s="2" t="s">
        <v>182</v>
      </c>
      <c r="C49" t="s">
        <v>183</v>
      </c>
      <c r="D49" t="s">
        <v>183</v>
      </c>
      <c r="E49" t="s">
        <v>183</v>
      </c>
      <c r="F49" t="s">
        <v>183</v>
      </c>
      <c r="G49" t="s">
        <v>183</v>
      </c>
      <c r="H49" t="s">
        <v>183</v>
      </c>
      <c r="I49" t="s">
        <v>183</v>
      </c>
      <c r="J49" t="s">
        <v>183</v>
      </c>
      <c r="K49" t="s">
        <v>183</v>
      </c>
      <c r="L49" t="s">
        <v>183</v>
      </c>
      <c r="M49" t="s">
        <v>183</v>
      </c>
      <c r="N49" t="s">
        <v>183</v>
      </c>
      <c r="O49" t="s">
        <v>183</v>
      </c>
      <c r="P49" t="s">
        <v>183</v>
      </c>
      <c r="Q49" t="s">
        <v>183</v>
      </c>
      <c r="R49" t="s">
        <v>183</v>
      </c>
      <c r="S49" t="s">
        <v>183</v>
      </c>
      <c r="T49" t="s">
        <v>183</v>
      </c>
      <c r="U49" t="s">
        <v>183</v>
      </c>
      <c r="V49" t="s">
        <v>183</v>
      </c>
      <c r="W49" t="s">
        <v>183</v>
      </c>
      <c r="X49" t="s">
        <v>183</v>
      </c>
      <c r="Y49" t="s">
        <v>183</v>
      </c>
      <c r="Z49" t="s">
        <v>183</v>
      </c>
      <c r="AA49" t="s">
        <v>183</v>
      </c>
      <c r="AB49" t="s">
        <v>183</v>
      </c>
      <c r="AC49" t="s">
        <v>183</v>
      </c>
      <c r="AD49" t="s">
        <v>183</v>
      </c>
      <c r="AE49" t="s">
        <v>183</v>
      </c>
      <c r="AF49" t="s">
        <v>183</v>
      </c>
      <c r="AG49" t="s">
        <v>183</v>
      </c>
      <c r="AH49" t="s">
        <v>183</v>
      </c>
      <c r="AI49" t="s">
        <v>183</v>
      </c>
      <c r="AJ49" t="s">
        <v>183</v>
      </c>
      <c r="AK49" t="s">
        <v>183</v>
      </c>
      <c r="AL49" t="s">
        <v>183</v>
      </c>
      <c r="AM49" t="s">
        <v>183</v>
      </c>
      <c r="AN49" t="s">
        <v>183</v>
      </c>
      <c r="AO49" t="s">
        <v>183</v>
      </c>
      <c r="AP49" t="s">
        <v>183</v>
      </c>
      <c r="AQ49" t="s">
        <v>183</v>
      </c>
      <c r="AR49" t="s">
        <v>183</v>
      </c>
      <c r="AS49" t="s">
        <v>183</v>
      </c>
      <c r="AT49" t="s">
        <v>183</v>
      </c>
      <c r="AU49" t="s">
        <v>183</v>
      </c>
      <c r="AV49" t="s">
        <v>183</v>
      </c>
      <c r="AW49" t="s">
        <v>183</v>
      </c>
      <c r="AX49" t="s">
        <v>183</v>
      </c>
      <c r="AY49" t="s">
        <v>183</v>
      </c>
      <c r="AZ49" t="s">
        <v>183</v>
      </c>
      <c r="BA49" t="s">
        <v>183</v>
      </c>
      <c r="BB49" t="s">
        <v>183</v>
      </c>
      <c r="BC49" t="s">
        <v>183</v>
      </c>
      <c r="BD49" t="s">
        <v>183</v>
      </c>
      <c r="BE49" t="s">
        <v>183</v>
      </c>
      <c r="BF49" t="s">
        <v>183</v>
      </c>
      <c r="BG49" t="s">
        <v>183</v>
      </c>
      <c r="BH49" t="s">
        <v>183</v>
      </c>
      <c r="BI49" t="s">
        <v>183</v>
      </c>
      <c r="BJ49" t="s">
        <v>183</v>
      </c>
      <c r="BK49" t="s">
        <v>183</v>
      </c>
      <c r="BL49" t="s">
        <v>183</v>
      </c>
      <c r="BM49" t="s">
        <v>183</v>
      </c>
      <c r="BN49" t="s">
        <v>183</v>
      </c>
      <c r="BO49" t="s">
        <v>183</v>
      </c>
      <c r="BP49" t="s">
        <v>183</v>
      </c>
      <c r="BQ49" t="s">
        <v>183</v>
      </c>
      <c r="BR49" t="s">
        <v>183</v>
      </c>
      <c r="BS49" t="s">
        <v>183</v>
      </c>
      <c r="BT49" t="s">
        <v>183</v>
      </c>
      <c r="BU49" t="s">
        <v>183</v>
      </c>
      <c r="BV49" t="s">
        <v>183</v>
      </c>
      <c r="BW49" t="s">
        <v>183</v>
      </c>
      <c r="BX49" t="s">
        <v>183</v>
      </c>
      <c r="BY49" t="s">
        <v>183</v>
      </c>
      <c r="BZ49" t="s">
        <v>183</v>
      </c>
      <c r="CA49" t="s">
        <v>183</v>
      </c>
      <c r="CB49" t="s">
        <v>183</v>
      </c>
      <c r="CC49" t="s">
        <v>183</v>
      </c>
      <c r="CD49" t="s">
        <v>183</v>
      </c>
      <c r="CE49" t="s">
        <v>183</v>
      </c>
      <c r="CF49" t="s">
        <v>183</v>
      </c>
      <c r="CG49" t="s">
        <v>183</v>
      </c>
      <c r="CH49" t="s">
        <v>183</v>
      </c>
      <c r="CI49" t="s">
        <v>183</v>
      </c>
      <c r="CJ49" t="s">
        <v>183</v>
      </c>
    </row>
    <row r="50" spans="1:88" x14ac:dyDescent="0.2">
      <c r="A50" t="s">
        <v>184</v>
      </c>
      <c r="B50" t="s">
        <v>185</v>
      </c>
      <c r="C50">
        <v>17</v>
      </c>
      <c r="D50">
        <v>13.7</v>
      </c>
      <c r="E50">
        <v>9.6999999999999993</v>
      </c>
      <c r="F50">
        <v>4.2</v>
      </c>
      <c r="G50">
        <v>3.9</v>
      </c>
      <c r="H50">
        <v>7.4</v>
      </c>
      <c r="I50">
        <v>10.6</v>
      </c>
      <c r="J50">
        <v>12.6</v>
      </c>
      <c r="K50">
        <v>14.2</v>
      </c>
      <c r="L50">
        <v>11.4</v>
      </c>
      <c r="M50">
        <v>13.9</v>
      </c>
      <c r="N50">
        <v>17.3</v>
      </c>
      <c r="O50">
        <v>26.9</v>
      </c>
      <c r="P50">
        <v>48.2</v>
      </c>
      <c r="Q50">
        <v>56.6</v>
      </c>
      <c r="R50">
        <v>61.8</v>
      </c>
      <c r="S50">
        <v>52.8</v>
      </c>
      <c r="T50">
        <v>37.4</v>
      </c>
      <c r="U50">
        <v>35.299999999999997</v>
      </c>
      <c r="V50">
        <v>50</v>
      </c>
      <c r="W50">
        <v>47.9</v>
      </c>
      <c r="X50">
        <v>53.6</v>
      </c>
      <c r="Y50">
        <v>63.8</v>
      </c>
      <c r="Z50">
        <v>69.099999999999994</v>
      </c>
      <c r="AA50">
        <v>71.7</v>
      </c>
      <c r="AB50">
        <v>73.7</v>
      </c>
      <c r="AC50">
        <v>80.900000000000006</v>
      </c>
      <c r="AD50">
        <v>89.9</v>
      </c>
      <c r="AE50">
        <v>95.2</v>
      </c>
      <c r="AF50">
        <v>97.1</v>
      </c>
      <c r="AG50">
        <v>103.2</v>
      </c>
      <c r="AH50">
        <v>104.6</v>
      </c>
      <c r="AI50">
        <v>113.3</v>
      </c>
      <c r="AJ50">
        <v>123.1</v>
      </c>
      <c r="AK50">
        <v>128.69999999999999</v>
      </c>
      <c r="AL50">
        <v>143.5</v>
      </c>
      <c r="AM50">
        <v>157.9</v>
      </c>
      <c r="AN50">
        <v>170.1</v>
      </c>
      <c r="AO50">
        <v>185</v>
      </c>
      <c r="AP50">
        <v>191.3</v>
      </c>
      <c r="AQ50">
        <v>198.7</v>
      </c>
      <c r="AR50">
        <v>221.5</v>
      </c>
      <c r="AS50">
        <v>255.2</v>
      </c>
      <c r="AT50">
        <v>274.7</v>
      </c>
      <c r="AU50">
        <v>316.8</v>
      </c>
      <c r="AV50">
        <v>334.6</v>
      </c>
      <c r="AW50">
        <v>392</v>
      </c>
      <c r="AX50">
        <v>413.9</v>
      </c>
      <c r="AY50">
        <v>455.9</v>
      </c>
      <c r="AZ50">
        <v>521.6</v>
      </c>
      <c r="BA50">
        <v>569.70000000000005</v>
      </c>
      <c r="BB50">
        <v>620.5</v>
      </c>
      <c r="BC50">
        <v>723.8</v>
      </c>
      <c r="BD50">
        <v>783.7</v>
      </c>
      <c r="BE50">
        <v>801.4</v>
      </c>
      <c r="BF50">
        <v>925.1</v>
      </c>
      <c r="BG50">
        <v>919.1</v>
      </c>
      <c r="BH50">
        <v>909.4</v>
      </c>
      <c r="BI50">
        <v>941.6</v>
      </c>
      <c r="BJ50">
        <v>1046.4000000000001</v>
      </c>
      <c r="BK50">
        <v>1076.8</v>
      </c>
      <c r="BL50">
        <v>1127.0999999999999</v>
      </c>
      <c r="BM50">
        <v>1220.5</v>
      </c>
      <c r="BN50">
        <v>1307.3</v>
      </c>
      <c r="BO50">
        <v>1293.2</v>
      </c>
      <c r="BP50">
        <v>1348.5</v>
      </c>
      <c r="BQ50">
        <v>1461.7</v>
      </c>
      <c r="BR50">
        <v>1527.3</v>
      </c>
      <c r="BS50">
        <v>1623.2</v>
      </c>
      <c r="BT50">
        <v>1658.9</v>
      </c>
      <c r="BU50">
        <v>1662.3</v>
      </c>
      <c r="BV50">
        <v>1675.2</v>
      </c>
      <c r="BW50">
        <v>1832.8</v>
      </c>
      <c r="BX50">
        <v>2087.8000000000002</v>
      </c>
      <c r="BY50">
        <v>2209.6999999999998</v>
      </c>
      <c r="BZ50">
        <v>2332.5</v>
      </c>
      <c r="CA50">
        <v>2358.1</v>
      </c>
      <c r="CB50">
        <v>2541.6999999999998</v>
      </c>
      <c r="CC50">
        <v>2439.8000000000002</v>
      </c>
      <c r="CD50">
        <v>2646.5</v>
      </c>
      <c r="CE50">
        <v>3150.6</v>
      </c>
      <c r="CF50">
        <v>3363.5</v>
      </c>
      <c r="CG50">
        <v>3416.1</v>
      </c>
      <c r="CH50">
        <v>3641.3</v>
      </c>
      <c r="CI50">
        <v>3401.9</v>
      </c>
      <c r="CJ50" t="s">
        <v>144</v>
      </c>
    </row>
    <row r="51" spans="1:88" x14ac:dyDescent="0.2">
      <c r="A51" t="s">
        <v>186</v>
      </c>
      <c r="B51" t="s">
        <v>147</v>
      </c>
      <c r="C51" t="s">
        <v>144</v>
      </c>
      <c r="D51" t="s">
        <v>144</v>
      </c>
      <c r="E51" t="s">
        <v>144</v>
      </c>
      <c r="F51" t="s">
        <v>144</v>
      </c>
      <c r="G51" t="s">
        <v>144</v>
      </c>
      <c r="H51" t="s">
        <v>144</v>
      </c>
      <c r="I51" t="s">
        <v>144</v>
      </c>
      <c r="J51" t="s">
        <v>144</v>
      </c>
      <c r="K51" t="s">
        <v>144</v>
      </c>
      <c r="L51" t="s">
        <v>144</v>
      </c>
      <c r="M51" t="s">
        <v>144</v>
      </c>
      <c r="N51" t="s">
        <v>144</v>
      </c>
      <c r="O51" t="s">
        <v>144</v>
      </c>
      <c r="P51" t="s">
        <v>144</v>
      </c>
      <c r="Q51" t="s">
        <v>144</v>
      </c>
      <c r="R51" t="s">
        <v>144</v>
      </c>
      <c r="S51" t="s">
        <v>144</v>
      </c>
      <c r="T51" t="s">
        <v>144</v>
      </c>
      <c r="U51" t="s">
        <v>144</v>
      </c>
      <c r="V51" t="s">
        <v>144</v>
      </c>
      <c r="W51" t="s">
        <v>144</v>
      </c>
      <c r="X51" t="s">
        <v>144</v>
      </c>
      <c r="Y51" t="s">
        <v>144</v>
      </c>
      <c r="Z51" t="s">
        <v>144</v>
      </c>
      <c r="AA51" t="s">
        <v>144</v>
      </c>
      <c r="AB51" t="s">
        <v>144</v>
      </c>
      <c r="AC51" t="s">
        <v>144</v>
      </c>
      <c r="AD51" t="s">
        <v>144</v>
      </c>
      <c r="AE51" t="s">
        <v>144</v>
      </c>
      <c r="AF51" t="s">
        <v>144</v>
      </c>
      <c r="AG51" t="s">
        <v>144</v>
      </c>
      <c r="AH51">
        <v>58.6</v>
      </c>
      <c r="AI51">
        <v>60.4</v>
      </c>
      <c r="AJ51">
        <v>67.900000000000006</v>
      </c>
      <c r="AK51">
        <v>72.8</v>
      </c>
      <c r="AL51">
        <v>78.8</v>
      </c>
      <c r="AM51">
        <v>88.9</v>
      </c>
      <c r="AN51">
        <v>97.2</v>
      </c>
      <c r="AO51">
        <v>100.3</v>
      </c>
      <c r="AP51">
        <v>105.5</v>
      </c>
      <c r="AQ51">
        <v>108.4</v>
      </c>
      <c r="AR51">
        <v>109</v>
      </c>
      <c r="AS51">
        <v>126.9</v>
      </c>
      <c r="AT51">
        <v>145.19999999999999</v>
      </c>
      <c r="AU51">
        <v>161.69999999999999</v>
      </c>
      <c r="AV51">
        <v>165.8</v>
      </c>
      <c r="AW51">
        <v>202.2</v>
      </c>
      <c r="AX51">
        <v>232.2</v>
      </c>
      <c r="AY51">
        <v>268.10000000000002</v>
      </c>
      <c r="AZ51">
        <v>308.39999999999998</v>
      </c>
      <c r="BA51">
        <v>337.8</v>
      </c>
      <c r="BB51">
        <v>345.1</v>
      </c>
      <c r="BC51">
        <v>402.9</v>
      </c>
      <c r="BD51">
        <v>433.2</v>
      </c>
      <c r="BE51">
        <v>478.4</v>
      </c>
      <c r="BF51">
        <v>532.20000000000005</v>
      </c>
      <c r="BG51">
        <v>567.79999999999995</v>
      </c>
      <c r="BH51">
        <v>546.70000000000005</v>
      </c>
      <c r="BI51">
        <v>587.70000000000005</v>
      </c>
      <c r="BJ51">
        <v>641.70000000000005</v>
      </c>
      <c r="BK51">
        <v>642</v>
      </c>
      <c r="BL51">
        <v>666.5</v>
      </c>
      <c r="BM51">
        <v>724</v>
      </c>
      <c r="BN51">
        <v>745</v>
      </c>
      <c r="BO51">
        <v>779.9</v>
      </c>
      <c r="BP51">
        <v>861.8</v>
      </c>
      <c r="BQ51">
        <v>944</v>
      </c>
      <c r="BR51">
        <v>1009.4</v>
      </c>
      <c r="BS51">
        <v>1088.8</v>
      </c>
      <c r="BT51">
        <v>1059.0999999999999</v>
      </c>
      <c r="BU51">
        <v>1148.5</v>
      </c>
      <c r="BV51">
        <v>1137.9000000000001</v>
      </c>
      <c r="BW51">
        <v>1247.7</v>
      </c>
      <c r="BX51">
        <v>1416</v>
      </c>
      <c r="BY51">
        <v>1510.2</v>
      </c>
      <c r="BZ51">
        <v>1599.1</v>
      </c>
      <c r="CA51">
        <v>1758</v>
      </c>
      <c r="CB51">
        <v>1815.9</v>
      </c>
      <c r="CC51">
        <v>1715.8</v>
      </c>
      <c r="CD51">
        <v>1689.7</v>
      </c>
      <c r="CE51">
        <v>2075.3000000000002</v>
      </c>
      <c r="CF51">
        <v>2334.9</v>
      </c>
      <c r="CG51">
        <v>2306.6999999999998</v>
      </c>
      <c r="CH51">
        <v>2340.6</v>
      </c>
      <c r="CI51">
        <v>2366.8000000000002</v>
      </c>
      <c r="CJ51" t="s">
        <v>144</v>
      </c>
    </row>
    <row r="52" spans="1:88" x14ac:dyDescent="0.2">
      <c r="A52" t="s">
        <v>187</v>
      </c>
      <c r="B52" t="s">
        <v>151</v>
      </c>
      <c r="C52" t="s">
        <v>144</v>
      </c>
      <c r="D52" t="s">
        <v>144</v>
      </c>
      <c r="E52" t="s">
        <v>144</v>
      </c>
      <c r="F52" t="s">
        <v>144</v>
      </c>
      <c r="G52" t="s">
        <v>144</v>
      </c>
      <c r="H52" t="s">
        <v>144</v>
      </c>
      <c r="I52" t="s">
        <v>144</v>
      </c>
      <c r="J52" t="s">
        <v>144</v>
      </c>
      <c r="K52" t="s">
        <v>144</v>
      </c>
      <c r="L52" t="s">
        <v>144</v>
      </c>
      <c r="M52" t="s">
        <v>144</v>
      </c>
      <c r="N52" t="s">
        <v>144</v>
      </c>
      <c r="O52" t="s">
        <v>144</v>
      </c>
      <c r="P52" t="s">
        <v>144</v>
      </c>
      <c r="Q52" t="s">
        <v>144</v>
      </c>
      <c r="R52" t="s">
        <v>144</v>
      </c>
      <c r="S52" t="s">
        <v>144</v>
      </c>
      <c r="T52" t="s">
        <v>144</v>
      </c>
      <c r="U52" t="s">
        <v>144</v>
      </c>
      <c r="V52" t="s">
        <v>144</v>
      </c>
      <c r="W52" t="s">
        <v>144</v>
      </c>
      <c r="X52" t="s">
        <v>144</v>
      </c>
      <c r="Y52" t="s">
        <v>144</v>
      </c>
      <c r="Z52" t="s">
        <v>144</v>
      </c>
      <c r="AA52" t="s">
        <v>144</v>
      </c>
      <c r="AB52" t="s">
        <v>144</v>
      </c>
      <c r="AC52" t="s">
        <v>144</v>
      </c>
      <c r="AD52" t="s">
        <v>144</v>
      </c>
      <c r="AE52" t="s">
        <v>144</v>
      </c>
      <c r="AF52" t="s">
        <v>144</v>
      </c>
      <c r="AG52" t="s">
        <v>144</v>
      </c>
      <c r="AH52">
        <v>46</v>
      </c>
      <c r="AI52">
        <v>52.9</v>
      </c>
      <c r="AJ52">
        <v>55.2</v>
      </c>
      <c r="AK52">
        <v>56</v>
      </c>
      <c r="AL52">
        <v>64.7</v>
      </c>
      <c r="AM52">
        <v>68.900000000000006</v>
      </c>
      <c r="AN52">
        <v>72.900000000000006</v>
      </c>
      <c r="AO52">
        <v>84.7</v>
      </c>
      <c r="AP52">
        <v>85.7</v>
      </c>
      <c r="AQ52">
        <v>90.3</v>
      </c>
      <c r="AR52">
        <v>112.5</v>
      </c>
      <c r="AS52">
        <v>128.30000000000001</v>
      </c>
      <c r="AT52">
        <v>129.5</v>
      </c>
      <c r="AU52">
        <v>155.1</v>
      </c>
      <c r="AV52">
        <v>168.8</v>
      </c>
      <c r="AW52">
        <v>189.9</v>
      </c>
      <c r="AX52">
        <v>181.6</v>
      </c>
      <c r="AY52">
        <v>187.8</v>
      </c>
      <c r="AZ52">
        <v>213.2</v>
      </c>
      <c r="BA52">
        <v>231.9</v>
      </c>
      <c r="BB52">
        <v>275.39999999999998</v>
      </c>
      <c r="BC52">
        <v>320.89999999999998</v>
      </c>
      <c r="BD52">
        <v>350.5</v>
      </c>
      <c r="BE52">
        <v>323</v>
      </c>
      <c r="BF52">
        <v>392.9</v>
      </c>
      <c r="BG52">
        <v>351.3</v>
      </c>
      <c r="BH52">
        <v>362.8</v>
      </c>
      <c r="BI52">
        <v>353.9</v>
      </c>
      <c r="BJ52">
        <v>404.6</v>
      </c>
      <c r="BK52">
        <v>434.7</v>
      </c>
      <c r="BL52">
        <v>460.6</v>
      </c>
      <c r="BM52">
        <v>496.5</v>
      </c>
      <c r="BN52">
        <v>562.29999999999995</v>
      </c>
      <c r="BO52">
        <v>513.4</v>
      </c>
      <c r="BP52">
        <v>486.7</v>
      </c>
      <c r="BQ52">
        <v>517.70000000000005</v>
      </c>
      <c r="BR52">
        <v>517.9</v>
      </c>
      <c r="BS52">
        <v>534.29999999999995</v>
      </c>
      <c r="BT52">
        <v>599.79999999999995</v>
      </c>
      <c r="BU52">
        <v>513.79999999999995</v>
      </c>
      <c r="BV52">
        <v>537.20000000000005</v>
      </c>
      <c r="BW52">
        <v>585.1</v>
      </c>
      <c r="BX52">
        <v>671.7</v>
      </c>
      <c r="BY52">
        <v>699.5</v>
      </c>
      <c r="BZ52">
        <v>733.4</v>
      </c>
      <c r="CA52">
        <v>600</v>
      </c>
      <c r="CB52">
        <v>725.7</v>
      </c>
      <c r="CC52">
        <v>724.1</v>
      </c>
      <c r="CD52">
        <v>956.8</v>
      </c>
      <c r="CE52">
        <v>1075.3</v>
      </c>
      <c r="CF52">
        <v>1028.5</v>
      </c>
      <c r="CG52">
        <v>1109.4000000000001</v>
      </c>
      <c r="CH52">
        <v>1300.7</v>
      </c>
      <c r="CI52">
        <v>1035.2</v>
      </c>
      <c r="CJ52">
        <v>1079.0999999999999</v>
      </c>
    </row>
    <row r="53" spans="1:88" x14ac:dyDescent="0.2">
      <c r="A53" t="s">
        <v>188</v>
      </c>
      <c r="B53" t="s">
        <v>189</v>
      </c>
      <c r="C53">
        <v>3.1</v>
      </c>
      <c r="D53">
        <v>2.1</v>
      </c>
      <c r="E53">
        <v>-0.6</v>
      </c>
      <c r="F53">
        <v>-0.3</v>
      </c>
      <c r="G53">
        <v>0</v>
      </c>
      <c r="H53">
        <v>-0.4</v>
      </c>
      <c r="I53">
        <v>-0.2</v>
      </c>
      <c r="J53">
        <v>-0.2</v>
      </c>
      <c r="K53">
        <v>3</v>
      </c>
      <c r="L53">
        <v>1.4</v>
      </c>
      <c r="M53">
        <v>0.7</v>
      </c>
      <c r="N53">
        <v>2.2000000000000002</v>
      </c>
      <c r="O53">
        <v>4.3</v>
      </c>
      <c r="P53">
        <v>-6.6</v>
      </c>
      <c r="Q53">
        <v>-9.5</v>
      </c>
      <c r="R53">
        <v>-19</v>
      </c>
      <c r="S53">
        <v>-20.3</v>
      </c>
      <c r="T53">
        <v>4.0999999999999996</v>
      </c>
      <c r="U53">
        <v>13.9</v>
      </c>
      <c r="V53">
        <v>11.5</v>
      </c>
      <c r="W53">
        <v>1.7</v>
      </c>
      <c r="X53">
        <v>11.3</v>
      </c>
      <c r="Y53">
        <v>16</v>
      </c>
      <c r="Z53">
        <v>10.8</v>
      </c>
      <c r="AA53">
        <v>10.3</v>
      </c>
      <c r="AB53">
        <v>7.1</v>
      </c>
      <c r="AC53">
        <v>15.5</v>
      </c>
      <c r="AD53">
        <v>19.7</v>
      </c>
      <c r="AE53">
        <v>16.7</v>
      </c>
      <c r="AF53">
        <v>6.6</v>
      </c>
      <c r="AG53">
        <v>16.899999999999999</v>
      </c>
      <c r="AH53">
        <v>22.4</v>
      </c>
      <c r="AI53">
        <v>18.399999999999999</v>
      </c>
      <c r="AJ53">
        <v>20.399999999999999</v>
      </c>
      <c r="AK53">
        <v>25.4</v>
      </c>
      <c r="AL53">
        <v>22.5</v>
      </c>
      <c r="AM53">
        <v>25</v>
      </c>
      <c r="AN53">
        <v>26.3</v>
      </c>
      <c r="AO53">
        <v>15.4</v>
      </c>
      <c r="AP53">
        <v>23.2</v>
      </c>
      <c r="AQ53">
        <v>34.4</v>
      </c>
      <c r="AR53">
        <v>6.7</v>
      </c>
      <c r="AS53">
        <v>-9</v>
      </c>
      <c r="AT53">
        <v>2.9</v>
      </c>
      <c r="AU53">
        <v>18.5</v>
      </c>
      <c r="AV53">
        <v>14.7</v>
      </c>
      <c r="AW53">
        <v>-43.8</v>
      </c>
      <c r="AX53">
        <v>-14.4</v>
      </c>
      <c r="AY53">
        <v>3.7</v>
      </c>
      <c r="AZ53">
        <v>26.6</v>
      </c>
      <c r="BA53">
        <v>44.1</v>
      </c>
      <c r="BB53">
        <v>10.199999999999999</v>
      </c>
      <c r="BC53">
        <v>21.4</v>
      </c>
      <c r="BD53">
        <v>-55.8</v>
      </c>
      <c r="BE53">
        <v>-82</v>
      </c>
      <c r="BF53">
        <v>-40.6</v>
      </c>
      <c r="BG53">
        <v>-35.1</v>
      </c>
      <c r="BH53">
        <v>-41.6</v>
      </c>
      <c r="BI53">
        <v>10.6</v>
      </c>
      <c r="BJ53">
        <v>33.700000000000003</v>
      </c>
      <c r="BK53">
        <v>36.799999999999997</v>
      </c>
      <c r="BL53">
        <v>-9.5</v>
      </c>
      <c r="BM53">
        <v>-62.5</v>
      </c>
      <c r="BN53">
        <v>-154.6</v>
      </c>
      <c r="BO53">
        <v>-125.4</v>
      </c>
      <c r="BP53">
        <v>-49.4</v>
      </c>
      <c r="BQ53">
        <v>-32.200000000000003</v>
      </c>
      <c r="BR53">
        <v>54</v>
      </c>
      <c r="BS53">
        <v>160.4</v>
      </c>
      <c r="BT53">
        <v>273.5</v>
      </c>
      <c r="BU53">
        <v>340.8</v>
      </c>
      <c r="BV53">
        <v>444.1</v>
      </c>
      <c r="BW53">
        <v>235.4</v>
      </c>
      <c r="BX53">
        <v>-97.4</v>
      </c>
      <c r="BY53">
        <v>-219.4</v>
      </c>
      <c r="BZ53">
        <v>-185.2</v>
      </c>
      <c r="CA53">
        <v>-24.7</v>
      </c>
      <c r="CB53">
        <v>104.6</v>
      </c>
      <c r="CC53">
        <v>61</v>
      </c>
      <c r="CD53">
        <v>-372.5</v>
      </c>
      <c r="CE53">
        <v>-1078</v>
      </c>
      <c r="CF53">
        <v>-1108</v>
      </c>
      <c r="CG53">
        <v>-980.5</v>
      </c>
      <c r="CH53">
        <v>-815.7</v>
      </c>
      <c r="CI53">
        <v>-367.9</v>
      </c>
      <c r="CJ53" t="s">
        <v>144</v>
      </c>
    </row>
    <row r="54" spans="1:88" x14ac:dyDescent="0.2">
      <c r="A54" t="s">
        <v>190</v>
      </c>
      <c r="B54" t="s">
        <v>154</v>
      </c>
      <c r="C54">
        <v>1</v>
      </c>
      <c r="D54">
        <v>0.2</v>
      </c>
      <c r="E54">
        <v>-2.1</v>
      </c>
      <c r="F54">
        <v>-1.4</v>
      </c>
      <c r="G54">
        <v>-1</v>
      </c>
      <c r="H54">
        <v>-2.2999999999999998</v>
      </c>
      <c r="I54">
        <v>-2</v>
      </c>
      <c r="J54">
        <v>-3.3</v>
      </c>
      <c r="K54">
        <v>0.2</v>
      </c>
      <c r="L54">
        <v>-1.3</v>
      </c>
      <c r="M54">
        <v>-2.1</v>
      </c>
      <c r="N54">
        <v>-0.5</v>
      </c>
      <c r="O54">
        <v>1.5</v>
      </c>
      <c r="P54">
        <v>-9.1999999999999993</v>
      </c>
      <c r="Q54">
        <v>-12.1</v>
      </c>
      <c r="R54">
        <v>-21.6</v>
      </c>
      <c r="S54">
        <v>-22.8</v>
      </c>
      <c r="T54">
        <v>1.8</v>
      </c>
      <c r="U54">
        <v>12</v>
      </c>
      <c r="V54">
        <v>9.4</v>
      </c>
      <c r="W54">
        <v>-1</v>
      </c>
      <c r="X54">
        <v>8.8000000000000007</v>
      </c>
      <c r="Y54">
        <v>11.9</v>
      </c>
      <c r="Z54">
        <v>6.2</v>
      </c>
      <c r="AA54">
        <v>5.0999999999999996</v>
      </c>
      <c r="AB54">
        <v>2.1</v>
      </c>
      <c r="AC54">
        <v>10.199999999999999</v>
      </c>
      <c r="AD54">
        <v>13.1</v>
      </c>
      <c r="AE54">
        <v>10.1</v>
      </c>
      <c r="AF54">
        <v>1.4</v>
      </c>
      <c r="AG54">
        <v>10.4</v>
      </c>
      <c r="AH54">
        <v>15.3</v>
      </c>
      <c r="AI54">
        <v>11.3</v>
      </c>
      <c r="AJ54">
        <v>11.8</v>
      </c>
      <c r="AK54">
        <v>16.2</v>
      </c>
      <c r="AL54">
        <v>12.3</v>
      </c>
      <c r="AM54">
        <v>14.5</v>
      </c>
      <c r="AN54">
        <v>14.1</v>
      </c>
      <c r="AO54">
        <v>2.9</v>
      </c>
      <c r="AP54">
        <v>10.4</v>
      </c>
      <c r="AQ54">
        <v>20.7</v>
      </c>
      <c r="AR54">
        <v>-7.2</v>
      </c>
      <c r="AS54">
        <v>-21.8</v>
      </c>
      <c r="AT54">
        <v>-18.8</v>
      </c>
      <c r="AU54">
        <v>-6</v>
      </c>
      <c r="AV54">
        <v>-6</v>
      </c>
      <c r="AW54">
        <v>-59.2</v>
      </c>
      <c r="AX54">
        <v>-39.200000000000003</v>
      </c>
      <c r="AY54">
        <v>-28.2</v>
      </c>
      <c r="AZ54">
        <v>-12.4</v>
      </c>
      <c r="BA54">
        <v>7.2</v>
      </c>
      <c r="BB54">
        <v>-28.4</v>
      </c>
      <c r="BC54">
        <v>-20.5</v>
      </c>
      <c r="BD54">
        <v>-92</v>
      </c>
      <c r="BE54">
        <v>-126</v>
      </c>
      <c r="BF54">
        <v>-105.9</v>
      </c>
      <c r="BG54">
        <v>-102.3</v>
      </c>
      <c r="BH54">
        <v>-112.3</v>
      </c>
      <c r="BI54">
        <v>-55.6</v>
      </c>
      <c r="BJ54">
        <v>-41</v>
      </c>
      <c r="BK54">
        <v>-32.5</v>
      </c>
      <c r="BL54">
        <v>-69.8</v>
      </c>
      <c r="BM54">
        <v>-108.3</v>
      </c>
      <c r="BN54">
        <v>-191.2</v>
      </c>
      <c r="BO54">
        <v>-166.5</v>
      </c>
      <c r="BP54">
        <v>-105.4</v>
      </c>
      <c r="BQ54">
        <v>-88.9</v>
      </c>
      <c r="BR54">
        <v>-26.1</v>
      </c>
      <c r="BS54">
        <v>61.9</v>
      </c>
      <c r="BT54">
        <v>156.30000000000001</v>
      </c>
      <c r="BU54">
        <v>223.4</v>
      </c>
      <c r="BV54">
        <v>318</v>
      </c>
      <c r="BW54">
        <v>177.8</v>
      </c>
      <c r="BX54">
        <v>-105.5</v>
      </c>
      <c r="BY54">
        <v>-232.6</v>
      </c>
      <c r="BZ54">
        <v>-220.6</v>
      </c>
      <c r="CA54">
        <v>-115.4</v>
      </c>
      <c r="CB54">
        <v>-26.3</v>
      </c>
      <c r="CC54">
        <v>-52.8</v>
      </c>
      <c r="CD54">
        <v>-407.6</v>
      </c>
      <c r="CE54">
        <v>-1014.3</v>
      </c>
      <c r="CF54">
        <v>-1083.4000000000001</v>
      </c>
      <c r="CG54">
        <v>-986.7</v>
      </c>
      <c r="CH54">
        <v>-815</v>
      </c>
      <c r="CI54">
        <v>-381.1</v>
      </c>
      <c r="CJ54" t="s">
        <v>144</v>
      </c>
    </row>
    <row r="55" spans="1:88" x14ac:dyDescent="0.2">
      <c r="A55" t="s">
        <v>191</v>
      </c>
      <c r="B55" t="s">
        <v>155</v>
      </c>
      <c r="C55">
        <v>2.1</v>
      </c>
      <c r="D55">
        <v>1.9</v>
      </c>
      <c r="E55">
        <v>1.5</v>
      </c>
      <c r="F55">
        <v>1.1000000000000001</v>
      </c>
      <c r="G55">
        <v>1</v>
      </c>
      <c r="H55">
        <v>1.9</v>
      </c>
      <c r="I55">
        <v>1.8</v>
      </c>
      <c r="J55">
        <v>3</v>
      </c>
      <c r="K55">
        <v>2.8</v>
      </c>
      <c r="L55">
        <v>2.7</v>
      </c>
      <c r="M55">
        <v>2.8</v>
      </c>
      <c r="N55">
        <v>2.7</v>
      </c>
      <c r="O55">
        <v>2.8</v>
      </c>
      <c r="P55">
        <v>2.6</v>
      </c>
      <c r="Q55">
        <v>2.6</v>
      </c>
      <c r="R55">
        <v>2.6</v>
      </c>
      <c r="S55">
        <v>2.5</v>
      </c>
      <c r="T55">
        <v>2.4</v>
      </c>
      <c r="U55">
        <v>1.9</v>
      </c>
      <c r="V55">
        <v>2.2000000000000002</v>
      </c>
      <c r="W55">
        <v>2.7</v>
      </c>
      <c r="X55">
        <v>2.5</v>
      </c>
      <c r="Y55">
        <v>4.2</v>
      </c>
      <c r="Z55">
        <v>4.7</v>
      </c>
      <c r="AA55">
        <v>5.2</v>
      </c>
      <c r="AB55">
        <v>5</v>
      </c>
      <c r="AC55">
        <v>5.4</v>
      </c>
      <c r="AD55">
        <v>6.6</v>
      </c>
      <c r="AE55">
        <v>6.6</v>
      </c>
      <c r="AF55">
        <v>5.3</v>
      </c>
      <c r="AG55">
        <v>6.5</v>
      </c>
      <c r="AH55">
        <v>7.1</v>
      </c>
      <c r="AI55">
        <v>7.1</v>
      </c>
      <c r="AJ55">
        <v>8.6</v>
      </c>
      <c r="AK55">
        <v>9.1999999999999993</v>
      </c>
      <c r="AL55">
        <v>10.199999999999999</v>
      </c>
      <c r="AM55">
        <v>10.5</v>
      </c>
      <c r="AN55">
        <v>12.3</v>
      </c>
      <c r="AO55">
        <v>12.5</v>
      </c>
      <c r="AP55">
        <v>12.9</v>
      </c>
      <c r="AQ55">
        <v>13.8</v>
      </c>
      <c r="AR55">
        <v>13.9</v>
      </c>
      <c r="AS55">
        <v>12.8</v>
      </c>
      <c r="AT55">
        <v>21.7</v>
      </c>
      <c r="AU55">
        <v>24.5</v>
      </c>
      <c r="AV55">
        <v>20.7</v>
      </c>
      <c r="AW55">
        <v>15.4</v>
      </c>
      <c r="AX55">
        <v>24.9</v>
      </c>
      <c r="AY55">
        <v>31.9</v>
      </c>
      <c r="AZ55">
        <v>38.9</v>
      </c>
      <c r="BA55">
        <v>36.799999999999997</v>
      </c>
      <c r="BB55">
        <v>38.5</v>
      </c>
      <c r="BC55">
        <v>42</v>
      </c>
      <c r="BD55">
        <v>36.200000000000003</v>
      </c>
      <c r="BE55">
        <v>44.1</v>
      </c>
      <c r="BF55">
        <v>65.3</v>
      </c>
      <c r="BG55">
        <v>67.2</v>
      </c>
      <c r="BH55">
        <v>70.7</v>
      </c>
      <c r="BI55">
        <v>66.2</v>
      </c>
      <c r="BJ55">
        <v>74.8</v>
      </c>
      <c r="BK55">
        <v>69.3</v>
      </c>
      <c r="BL55">
        <v>60.2</v>
      </c>
      <c r="BM55">
        <v>45.8</v>
      </c>
      <c r="BN55">
        <v>36.6</v>
      </c>
      <c r="BO55">
        <v>41.1</v>
      </c>
      <c r="BP55">
        <v>56</v>
      </c>
      <c r="BQ55">
        <v>56.7</v>
      </c>
      <c r="BR55">
        <v>80.099999999999994</v>
      </c>
      <c r="BS55">
        <v>98.5</v>
      </c>
      <c r="BT55">
        <v>117.2</v>
      </c>
      <c r="BU55">
        <v>117.4</v>
      </c>
      <c r="BV55">
        <v>126.1</v>
      </c>
      <c r="BW55">
        <v>57.7</v>
      </c>
      <c r="BX55">
        <v>8.1</v>
      </c>
      <c r="BY55">
        <v>13.1</v>
      </c>
      <c r="BZ55">
        <v>35.4</v>
      </c>
      <c r="CA55">
        <v>90.7</v>
      </c>
      <c r="CB55">
        <v>130.9</v>
      </c>
      <c r="CC55">
        <v>113.8</v>
      </c>
      <c r="CD55">
        <v>35.1</v>
      </c>
      <c r="CE55">
        <v>-63.7</v>
      </c>
      <c r="CF55">
        <v>-24.6</v>
      </c>
      <c r="CG55">
        <v>6.2</v>
      </c>
      <c r="CH55">
        <v>-0.7</v>
      </c>
      <c r="CI55">
        <v>13.3</v>
      </c>
      <c r="CJ55" t="s">
        <v>144</v>
      </c>
    </row>
    <row r="56" spans="1:88" x14ac:dyDescent="0.2">
      <c r="A56" t="s">
        <v>192</v>
      </c>
      <c r="B56" t="s">
        <v>193</v>
      </c>
      <c r="C56">
        <v>9.6999999999999993</v>
      </c>
      <c r="D56">
        <v>4.5</v>
      </c>
      <c r="E56">
        <v>0.1</v>
      </c>
      <c r="F56">
        <v>-4.2</v>
      </c>
      <c r="G56">
        <v>-3.7</v>
      </c>
      <c r="H56">
        <v>-1.4</v>
      </c>
      <c r="I56">
        <v>1.8</v>
      </c>
      <c r="J56">
        <v>4.8</v>
      </c>
      <c r="K56">
        <v>7.1</v>
      </c>
      <c r="L56">
        <v>2.2000000000000002</v>
      </c>
      <c r="M56">
        <v>4.7</v>
      </c>
      <c r="N56">
        <v>8.4</v>
      </c>
      <c r="O56">
        <v>18.100000000000001</v>
      </c>
      <c r="P56">
        <v>25.9</v>
      </c>
      <c r="Q56">
        <v>29.3</v>
      </c>
      <c r="R56">
        <v>25.9</v>
      </c>
      <c r="S56">
        <v>14.5</v>
      </c>
      <c r="T56">
        <v>12.1</v>
      </c>
      <c r="U56">
        <v>13.6</v>
      </c>
      <c r="V56">
        <v>27.4</v>
      </c>
      <c r="W56">
        <v>18.100000000000001</v>
      </c>
      <c r="X56">
        <v>34.6</v>
      </c>
      <c r="Y56">
        <v>44.6</v>
      </c>
      <c r="Z56">
        <v>41.3</v>
      </c>
      <c r="AA56">
        <v>43.6</v>
      </c>
      <c r="AB56">
        <v>37.5</v>
      </c>
      <c r="AC56">
        <v>49.2</v>
      </c>
      <c r="AD56">
        <v>50.7</v>
      </c>
      <c r="AE56">
        <v>47.8</v>
      </c>
      <c r="AF56">
        <v>41.1</v>
      </c>
      <c r="AG56">
        <v>56.1</v>
      </c>
      <c r="AH56">
        <v>54.6</v>
      </c>
      <c r="AI56">
        <v>55.9</v>
      </c>
      <c r="AJ56">
        <v>65.5</v>
      </c>
      <c r="AK56">
        <v>69.7</v>
      </c>
      <c r="AL56">
        <v>76.2</v>
      </c>
      <c r="AM56">
        <v>89.5</v>
      </c>
      <c r="AN56">
        <v>102.5</v>
      </c>
      <c r="AO56">
        <v>96.8</v>
      </c>
      <c r="AP56">
        <v>102.8</v>
      </c>
      <c r="AQ56">
        <v>108.2</v>
      </c>
      <c r="AR56">
        <v>93.1</v>
      </c>
      <c r="AS56">
        <v>106.5</v>
      </c>
      <c r="AT56">
        <v>127.9</v>
      </c>
      <c r="AU56">
        <v>154.5</v>
      </c>
      <c r="AV56">
        <v>144.5</v>
      </c>
      <c r="AW56">
        <v>104.1</v>
      </c>
      <c r="AX56">
        <v>153.69999999999999</v>
      </c>
      <c r="AY56">
        <v>201.4</v>
      </c>
      <c r="AZ56">
        <v>258.89999999999998</v>
      </c>
      <c r="BA56">
        <v>288.60000000000002</v>
      </c>
      <c r="BB56">
        <v>240</v>
      </c>
      <c r="BC56">
        <v>293.5</v>
      </c>
      <c r="BD56">
        <v>203.7</v>
      </c>
      <c r="BE56">
        <v>248.1</v>
      </c>
      <c r="BF56">
        <v>418.9</v>
      </c>
      <c r="BG56">
        <v>412.9</v>
      </c>
      <c r="BH56">
        <v>405.1</v>
      </c>
      <c r="BI56">
        <v>418.9</v>
      </c>
      <c r="BJ56">
        <v>413</v>
      </c>
      <c r="BK56">
        <v>434</v>
      </c>
      <c r="BL56">
        <v>397</v>
      </c>
      <c r="BM56">
        <v>307.3</v>
      </c>
      <c r="BN56">
        <v>349.4</v>
      </c>
      <c r="BO56">
        <v>395.1</v>
      </c>
      <c r="BP56">
        <v>495.1</v>
      </c>
      <c r="BQ56">
        <v>502.4</v>
      </c>
      <c r="BR56">
        <v>576</v>
      </c>
      <c r="BS56">
        <v>685.2</v>
      </c>
      <c r="BT56">
        <v>766.5</v>
      </c>
      <c r="BU56">
        <v>851.8</v>
      </c>
      <c r="BV56">
        <v>909.8</v>
      </c>
      <c r="BW56">
        <v>738.3</v>
      </c>
      <c r="BX56">
        <v>706.5</v>
      </c>
      <c r="BY56">
        <v>766</v>
      </c>
      <c r="BZ56">
        <v>933.4</v>
      </c>
      <c r="CA56">
        <v>1058.8</v>
      </c>
      <c r="CB56">
        <v>1097</v>
      </c>
      <c r="CC56">
        <v>971.6</v>
      </c>
      <c r="CD56">
        <v>696.1</v>
      </c>
      <c r="CE56">
        <v>156.80000000000001</v>
      </c>
      <c r="CF56">
        <v>371</v>
      </c>
      <c r="CG56">
        <v>427.1</v>
      </c>
      <c r="CH56">
        <v>568.4</v>
      </c>
      <c r="CI56">
        <v>617.1</v>
      </c>
      <c r="CJ56">
        <v>709.4</v>
      </c>
    </row>
    <row r="57" spans="1:88" x14ac:dyDescent="0.2">
      <c r="A57" t="s">
        <v>194</v>
      </c>
      <c r="B57" t="s">
        <v>195</v>
      </c>
      <c r="C57">
        <v>7.8</v>
      </c>
      <c r="D57">
        <v>2.2000000000000002</v>
      </c>
      <c r="E57">
        <v>-2</v>
      </c>
      <c r="F57">
        <v>-5.6</v>
      </c>
      <c r="G57">
        <v>-4.8</v>
      </c>
      <c r="H57">
        <v>-3</v>
      </c>
      <c r="I57">
        <v>0</v>
      </c>
      <c r="J57">
        <v>1.9</v>
      </c>
      <c r="K57">
        <v>4.5999999999999996</v>
      </c>
      <c r="L57">
        <v>-0.6</v>
      </c>
      <c r="M57">
        <v>1.6</v>
      </c>
      <c r="N57">
        <v>5.6</v>
      </c>
      <c r="O57">
        <v>9.4</v>
      </c>
      <c r="P57">
        <v>0.5</v>
      </c>
      <c r="Q57">
        <v>-4.0999999999999996</v>
      </c>
      <c r="R57">
        <v>-2.9</v>
      </c>
      <c r="S57">
        <v>-0.1</v>
      </c>
      <c r="T57">
        <v>18.899999999999999</v>
      </c>
      <c r="U57">
        <v>19.399999999999999</v>
      </c>
      <c r="V57">
        <v>29.5</v>
      </c>
      <c r="W57">
        <v>16.5</v>
      </c>
      <c r="X57">
        <v>32.200000000000003</v>
      </c>
      <c r="Y57">
        <v>35</v>
      </c>
      <c r="Z57">
        <v>27.7</v>
      </c>
      <c r="AA57">
        <v>29.1</v>
      </c>
      <c r="AB57">
        <v>25.1</v>
      </c>
      <c r="AC57">
        <v>38.799999999999997</v>
      </c>
      <c r="AD57">
        <v>38.9</v>
      </c>
      <c r="AE57">
        <v>34.200000000000003</v>
      </c>
      <c r="AF57">
        <v>26</v>
      </c>
      <c r="AG57">
        <v>38.799999999999997</v>
      </c>
      <c r="AH57">
        <v>38.299999999999997</v>
      </c>
      <c r="AI57">
        <v>36.799999999999997</v>
      </c>
      <c r="AJ57">
        <v>45.2</v>
      </c>
      <c r="AK57">
        <v>49.1</v>
      </c>
      <c r="AL57">
        <v>54.9</v>
      </c>
      <c r="AM57">
        <v>68.099999999999994</v>
      </c>
      <c r="AN57">
        <v>77</v>
      </c>
      <c r="AO57">
        <v>69.400000000000006</v>
      </c>
      <c r="AP57">
        <v>76.3</v>
      </c>
      <c r="AQ57">
        <v>84.1</v>
      </c>
      <c r="AR57">
        <v>71.8</v>
      </c>
      <c r="AS57">
        <v>89.2</v>
      </c>
      <c r="AT57">
        <v>110.7</v>
      </c>
      <c r="AU57">
        <v>135.4</v>
      </c>
      <c r="AV57">
        <v>121.4</v>
      </c>
      <c r="AW57">
        <v>78.5</v>
      </c>
      <c r="AX57">
        <v>126.7</v>
      </c>
      <c r="AY57">
        <v>175.5</v>
      </c>
      <c r="AZ57">
        <v>226.3</v>
      </c>
      <c r="BA57">
        <v>248.9</v>
      </c>
      <c r="BB57">
        <v>195.1</v>
      </c>
      <c r="BC57">
        <v>249.3</v>
      </c>
      <c r="BD57">
        <v>160.6</v>
      </c>
      <c r="BE57">
        <v>198.7</v>
      </c>
      <c r="BF57">
        <v>356.6</v>
      </c>
      <c r="BG57">
        <v>333.2</v>
      </c>
      <c r="BH57">
        <v>317.60000000000002</v>
      </c>
      <c r="BI57">
        <v>325.89999999999998</v>
      </c>
      <c r="BJ57">
        <v>328.7</v>
      </c>
      <c r="BK57">
        <v>349.6</v>
      </c>
      <c r="BL57">
        <v>304.5</v>
      </c>
      <c r="BM57">
        <v>222</v>
      </c>
      <c r="BN57">
        <v>268.89999999999998</v>
      </c>
      <c r="BO57">
        <v>326.89999999999998</v>
      </c>
      <c r="BP57">
        <v>432.2</v>
      </c>
      <c r="BQ57">
        <v>434.9</v>
      </c>
      <c r="BR57">
        <v>501</v>
      </c>
      <c r="BS57">
        <v>605.5</v>
      </c>
      <c r="BT57">
        <v>680.4</v>
      </c>
      <c r="BU57">
        <v>748.3</v>
      </c>
      <c r="BV57">
        <v>797.2</v>
      </c>
      <c r="BW57">
        <v>610.9</v>
      </c>
      <c r="BX57">
        <v>557</v>
      </c>
      <c r="BY57">
        <v>605.6</v>
      </c>
      <c r="BZ57">
        <v>767.4</v>
      </c>
      <c r="CA57">
        <v>891.8</v>
      </c>
      <c r="CB57">
        <v>915.6</v>
      </c>
      <c r="CC57">
        <v>778.8</v>
      </c>
      <c r="CD57">
        <v>487.9</v>
      </c>
      <c r="CE57">
        <v>-47.5</v>
      </c>
      <c r="CF57">
        <v>177.3</v>
      </c>
      <c r="CG57">
        <v>268.8</v>
      </c>
      <c r="CH57">
        <v>444.9</v>
      </c>
      <c r="CI57">
        <v>527.20000000000005</v>
      </c>
      <c r="CJ57">
        <v>640.1</v>
      </c>
    </row>
    <row r="58" spans="1:88" x14ac:dyDescent="0.2">
      <c r="A58" t="s">
        <v>196</v>
      </c>
      <c r="B58" t="s">
        <v>197</v>
      </c>
      <c r="C58" t="s">
        <v>144</v>
      </c>
      <c r="D58" t="s">
        <v>144</v>
      </c>
      <c r="E58" t="s">
        <v>144</v>
      </c>
      <c r="F58" t="s">
        <v>144</v>
      </c>
      <c r="G58" t="s">
        <v>144</v>
      </c>
      <c r="H58" t="s">
        <v>144</v>
      </c>
      <c r="I58" t="s">
        <v>144</v>
      </c>
      <c r="J58" t="s">
        <v>144</v>
      </c>
      <c r="K58" t="s">
        <v>144</v>
      </c>
      <c r="L58" t="s">
        <v>144</v>
      </c>
      <c r="M58" t="s">
        <v>144</v>
      </c>
      <c r="N58" t="s">
        <v>144</v>
      </c>
      <c r="O58" t="s">
        <v>144</v>
      </c>
      <c r="P58" t="s">
        <v>144</v>
      </c>
      <c r="Q58" t="s">
        <v>144</v>
      </c>
      <c r="R58" t="s">
        <v>144</v>
      </c>
      <c r="S58" t="s">
        <v>144</v>
      </c>
      <c r="T58" t="s">
        <v>144</v>
      </c>
      <c r="U58" t="s">
        <v>144</v>
      </c>
      <c r="V58" t="s">
        <v>144</v>
      </c>
      <c r="W58" t="s">
        <v>144</v>
      </c>
      <c r="X58" t="s">
        <v>144</v>
      </c>
      <c r="Y58" t="s">
        <v>144</v>
      </c>
      <c r="Z58" t="s">
        <v>144</v>
      </c>
      <c r="AA58" t="s">
        <v>144</v>
      </c>
      <c r="AB58" t="s">
        <v>144</v>
      </c>
      <c r="AC58" t="s">
        <v>144</v>
      </c>
      <c r="AD58" t="s">
        <v>144</v>
      </c>
      <c r="AE58" t="s">
        <v>144</v>
      </c>
      <c r="AF58" t="s">
        <v>144</v>
      </c>
      <c r="AG58" t="s">
        <v>144</v>
      </c>
      <c r="AH58">
        <v>20.7</v>
      </c>
      <c r="AI58">
        <v>20.2</v>
      </c>
      <c r="AJ58">
        <v>27.3</v>
      </c>
      <c r="AK58">
        <v>29.6</v>
      </c>
      <c r="AL58">
        <v>34.1</v>
      </c>
      <c r="AM58">
        <v>46.6</v>
      </c>
      <c r="AN58">
        <v>57.4</v>
      </c>
      <c r="AO58">
        <v>50.1</v>
      </c>
      <c r="AP58">
        <v>54.1</v>
      </c>
      <c r="AQ58">
        <v>60.9</v>
      </c>
      <c r="AR58">
        <v>50.8</v>
      </c>
      <c r="AS58">
        <v>58.7</v>
      </c>
      <c r="AT58">
        <v>70.8</v>
      </c>
      <c r="AU58">
        <v>92.1</v>
      </c>
      <c r="AV58">
        <v>86.7</v>
      </c>
      <c r="AW58">
        <v>45.2</v>
      </c>
      <c r="AX58">
        <v>78.099999999999994</v>
      </c>
      <c r="AY58">
        <v>106.4</v>
      </c>
      <c r="AZ58">
        <v>146.30000000000001</v>
      </c>
      <c r="BA58">
        <v>172.9</v>
      </c>
      <c r="BB58">
        <v>140.4</v>
      </c>
      <c r="BC58">
        <v>200.4</v>
      </c>
      <c r="BD58">
        <v>123.3</v>
      </c>
      <c r="BE58">
        <v>122.1</v>
      </c>
      <c r="BF58">
        <v>259.10000000000002</v>
      </c>
      <c r="BG58">
        <v>234.1</v>
      </c>
      <c r="BH58">
        <v>195.9</v>
      </c>
      <c r="BI58">
        <v>192.2</v>
      </c>
      <c r="BJ58">
        <v>189.5</v>
      </c>
      <c r="BK58">
        <v>216.8</v>
      </c>
      <c r="BL58">
        <v>189.7</v>
      </c>
      <c r="BM58">
        <v>121.9</v>
      </c>
      <c r="BN58">
        <v>139.80000000000001</v>
      </c>
      <c r="BO58">
        <v>181.6</v>
      </c>
      <c r="BP58">
        <v>261.5</v>
      </c>
      <c r="BQ58">
        <v>281.5</v>
      </c>
      <c r="BR58">
        <v>319.7</v>
      </c>
      <c r="BS58">
        <v>407.1</v>
      </c>
      <c r="BT58">
        <v>439.6</v>
      </c>
      <c r="BU58">
        <v>485.3</v>
      </c>
      <c r="BV58">
        <v>524.1</v>
      </c>
      <c r="BW58">
        <v>326.3</v>
      </c>
      <c r="BX58">
        <v>243.5</v>
      </c>
      <c r="BY58">
        <v>242.5</v>
      </c>
      <c r="BZ58">
        <v>324.8</v>
      </c>
      <c r="CA58">
        <v>388.9</v>
      </c>
      <c r="CB58">
        <v>451.7</v>
      </c>
      <c r="CC58">
        <v>456.4</v>
      </c>
      <c r="CD58">
        <v>322.10000000000002</v>
      </c>
      <c r="CE58">
        <v>-112.4</v>
      </c>
      <c r="CF58">
        <v>125.4</v>
      </c>
      <c r="CG58">
        <v>215.2</v>
      </c>
      <c r="CH58">
        <v>346.6</v>
      </c>
      <c r="CI58">
        <v>384.9</v>
      </c>
      <c r="CJ58">
        <v>505.9</v>
      </c>
    </row>
    <row r="59" spans="1:88" x14ac:dyDescent="0.2">
      <c r="A59" t="s">
        <v>198</v>
      </c>
      <c r="B59" t="s">
        <v>199</v>
      </c>
      <c r="C59" t="s">
        <v>144</v>
      </c>
      <c r="D59" t="s">
        <v>144</v>
      </c>
      <c r="E59" t="s">
        <v>144</v>
      </c>
      <c r="F59" t="s">
        <v>144</v>
      </c>
      <c r="G59" t="s">
        <v>144</v>
      </c>
      <c r="H59" t="s">
        <v>144</v>
      </c>
      <c r="I59" t="s">
        <v>144</v>
      </c>
      <c r="J59" t="s">
        <v>144</v>
      </c>
      <c r="K59" t="s">
        <v>144</v>
      </c>
      <c r="L59" t="s">
        <v>144</v>
      </c>
      <c r="M59" t="s">
        <v>144</v>
      </c>
      <c r="N59" t="s">
        <v>144</v>
      </c>
      <c r="O59" t="s">
        <v>144</v>
      </c>
      <c r="P59" t="s">
        <v>144</v>
      </c>
      <c r="Q59" t="s">
        <v>144</v>
      </c>
      <c r="R59" t="s">
        <v>144</v>
      </c>
      <c r="S59" t="s">
        <v>144</v>
      </c>
      <c r="T59" t="s">
        <v>144</v>
      </c>
      <c r="U59" t="s">
        <v>144</v>
      </c>
      <c r="V59" t="s">
        <v>144</v>
      </c>
      <c r="W59" t="s">
        <v>144</v>
      </c>
      <c r="X59" t="s">
        <v>144</v>
      </c>
      <c r="Y59" t="s">
        <v>144</v>
      </c>
      <c r="Z59" t="s">
        <v>144</v>
      </c>
      <c r="AA59" t="s">
        <v>144</v>
      </c>
      <c r="AB59" t="s">
        <v>144</v>
      </c>
      <c r="AC59" t="s">
        <v>144</v>
      </c>
      <c r="AD59" t="s">
        <v>144</v>
      </c>
      <c r="AE59" t="s">
        <v>144</v>
      </c>
      <c r="AF59" t="s">
        <v>144</v>
      </c>
      <c r="AG59" t="s">
        <v>144</v>
      </c>
      <c r="AH59">
        <v>17.600000000000001</v>
      </c>
      <c r="AI59">
        <v>16.600000000000001</v>
      </c>
      <c r="AJ59">
        <v>17.899999999999999</v>
      </c>
      <c r="AK59">
        <v>19.5</v>
      </c>
      <c r="AL59">
        <v>20.8</v>
      </c>
      <c r="AM59">
        <v>21.4</v>
      </c>
      <c r="AN59">
        <v>19.600000000000001</v>
      </c>
      <c r="AO59">
        <v>19.2</v>
      </c>
      <c r="AP59">
        <v>22.2</v>
      </c>
      <c r="AQ59">
        <v>23.2</v>
      </c>
      <c r="AR59">
        <v>21</v>
      </c>
      <c r="AS59">
        <v>30.4</v>
      </c>
      <c r="AT59">
        <v>39.9</v>
      </c>
      <c r="AU59">
        <v>43.4</v>
      </c>
      <c r="AV59">
        <v>34.700000000000003</v>
      </c>
      <c r="AW59">
        <v>33.299999999999997</v>
      </c>
      <c r="AX59">
        <v>48.6</v>
      </c>
      <c r="AY59">
        <v>69.099999999999994</v>
      </c>
      <c r="AZ59">
        <v>79.900000000000006</v>
      </c>
      <c r="BA59">
        <v>76</v>
      </c>
      <c r="BB59">
        <v>54.7</v>
      </c>
      <c r="BC59">
        <v>48.9</v>
      </c>
      <c r="BD59">
        <v>37.4</v>
      </c>
      <c r="BE59">
        <v>76.7</v>
      </c>
      <c r="BF59">
        <v>97.5</v>
      </c>
      <c r="BG59">
        <v>99.1</v>
      </c>
      <c r="BH59">
        <v>121.6</v>
      </c>
      <c r="BI59">
        <v>133.69999999999999</v>
      </c>
      <c r="BJ59">
        <v>139.1</v>
      </c>
      <c r="BK59">
        <v>132.80000000000001</v>
      </c>
      <c r="BL59">
        <v>114.7</v>
      </c>
      <c r="BM59">
        <v>100.1</v>
      </c>
      <c r="BN59">
        <v>129</v>
      </c>
      <c r="BO59">
        <v>145.30000000000001</v>
      </c>
      <c r="BP59">
        <v>170.7</v>
      </c>
      <c r="BQ59">
        <v>153.4</v>
      </c>
      <c r="BR59">
        <v>181.3</v>
      </c>
      <c r="BS59">
        <v>198.4</v>
      </c>
      <c r="BT59">
        <v>240.8</v>
      </c>
      <c r="BU59">
        <v>263</v>
      </c>
      <c r="BV59">
        <v>273</v>
      </c>
      <c r="BW59">
        <v>284.7</v>
      </c>
      <c r="BX59">
        <v>313.5</v>
      </c>
      <c r="BY59">
        <v>363.1</v>
      </c>
      <c r="BZ59">
        <v>442.6</v>
      </c>
      <c r="CA59">
        <v>502.9</v>
      </c>
      <c r="CB59">
        <v>463.9</v>
      </c>
      <c r="CC59">
        <v>322.39999999999998</v>
      </c>
      <c r="CD59">
        <v>165.9</v>
      </c>
      <c r="CE59">
        <v>64.900000000000006</v>
      </c>
      <c r="CF59">
        <v>51.9</v>
      </c>
      <c r="CG59">
        <v>53.7</v>
      </c>
      <c r="CH59">
        <v>98.4</v>
      </c>
      <c r="CI59">
        <v>142.30000000000001</v>
      </c>
      <c r="CJ59">
        <v>134.19999999999999</v>
      </c>
    </row>
    <row r="60" spans="1:88" x14ac:dyDescent="0.2">
      <c r="A60" t="s">
        <v>200</v>
      </c>
      <c r="B60" t="s">
        <v>201</v>
      </c>
      <c r="C60">
        <v>1.9</v>
      </c>
      <c r="D60">
        <v>2.2999999999999998</v>
      </c>
      <c r="E60">
        <v>2.1</v>
      </c>
      <c r="F60">
        <v>1.4</v>
      </c>
      <c r="G60">
        <v>1.1000000000000001</v>
      </c>
      <c r="H60">
        <v>1.6</v>
      </c>
      <c r="I60">
        <v>1.7</v>
      </c>
      <c r="J60">
        <v>3</v>
      </c>
      <c r="K60">
        <v>2.5</v>
      </c>
      <c r="L60">
        <v>2.8</v>
      </c>
      <c r="M60">
        <v>3.1</v>
      </c>
      <c r="N60">
        <v>2.8</v>
      </c>
      <c r="O60">
        <v>8.6999999999999993</v>
      </c>
      <c r="P60">
        <v>25.3</v>
      </c>
      <c r="Q60">
        <v>33.4</v>
      </c>
      <c r="R60">
        <v>28.8</v>
      </c>
      <c r="S60">
        <v>14.6</v>
      </c>
      <c r="T60">
        <v>-6.8</v>
      </c>
      <c r="U60">
        <v>-5.8</v>
      </c>
      <c r="V60">
        <v>-2.1</v>
      </c>
      <c r="W60">
        <v>1.6</v>
      </c>
      <c r="X60">
        <v>2.4</v>
      </c>
      <c r="Y60">
        <v>9.6</v>
      </c>
      <c r="Z60">
        <v>13.5</v>
      </c>
      <c r="AA60">
        <v>14.5</v>
      </c>
      <c r="AB60">
        <v>12.4</v>
      </c>
      <c r="AC60">
        <v>10.5</v>
      </c>
      <c r="AD60">
        <v>11.8</v>
      </c>
      <c r="AE60">
        <v>13.6</v>
      </c>
      <c r="AF60">
        <v>15.1</v>
      </c>
      <c r="AG60">
        <v>17.2</v>
      </c>
      <c r="AH60">
        <v>16.3</v>
      </c>
      <c r="AI60">
        <v>19.100000000000001</v>
      </c>
      <c r="AJ60">
        <v>20.3</v>
      </c>
      <c r="AK60">
        <v>20.6</v>
      </c>
      <c r="AL60">
        <v>21.3</v>
      </c>
      <c r="AM60">
        <v>21.4</v>
      </c>
      <c r="AN60">
        <v>25.4</v>
      </c>
      <c r="AO60">
        <v>27.5</v>
      </c>
      <c r="AP60">
        <v>26.5</v>
      </c>
      <c r="AQ60">
        <v>24.1</v>
      </c>
      <c r="AR60">
        <v>21.3</v>
      </c>
      <c r="AS60">
        <v>17.3</v>
      </c>
      <c r="AT60">
        <v>17.3</v>
      </c>
      <c r="AU60">
        <v>19</v>
      </c>
      <c r="AV60">
        <v>23.2</v>
      </c>
      <c r="AW60">
        <v>25.7</v>
      </c>
      <c r="AX60">
        <v>26.9</v>
      </c>
      <c r="AY60">
        <v>25.9</v>
      </c>
      <c r="AZ60">
        <v>32.6</v>
      </c>
      <c r="BA60">
        <v>39.700000000000003</v>
      </c>
      <c r="BB60">
        <v>44.9</v>
      </c>
      <c r="BC60">
        <v>44.2</v>
      </c>
      <c r="BD60">
        <v>43</v>
      </c>
      <c r="BE60">
        <v>49.4</v>
      </c>
      <c r="BF60">
        <v>62.4</v>
      </c>
      <c r="BG60">
        <v>79.599999999999994</v>
      </c>
      <c r="BH60">
        <v>87.5</v>
      </c>
      <c r="BI60">
        <v>93</v>
      </c>
      <c r="BJ60">
        <v>84.3</v>
      </c>
      <c r="BK60">
        <v>84.4</v>
      </c>
      <c r="BL60">
        <v>92.5</v>
      </c>
      <c r="BM60">
        <v>85.3</v>
      </c>
      <c r="BN60">
        <v>80.599999999999994</v>
      </c>
      <c r="BO60">
        <v>68.3</v>
      </c>
      <c r="BP60">
        <v>62.9</v>
      </c>
      <c r="BQ60">
        <v>67.5</v>
      </c>
      <c r="BR60">
        <v>75</v>
      </c>
      <c r="BS60">
        <v>79.599999999999994</v>
      </c>
      <c r="BT60">
        <v>86.1</v>
      </c>
      <c r="BU60">
        <v>103.5</v>
      </c>
      <c r="BV60">
        <v>112.6</v>
      </c>
      <c r="BW60">
        <v>127.4</v>
      </c>
      <c r="BX60">
        <v>149.5</v>
      </c>
      <c r="BY60">
        <v>160.4</v>
      </c>
      <c r="BZ60">
        <v>166.1</v>
      </c>
      <c r="CA60">
        <v>167</v>
      </c>
      <c r="CB60">
        <v>181.3</v>
      </c>
      <c r="CC60">
        <v>192.8</v>
      </c>
      <c r="CD60">
        <v>208.1</v>
      </c>
      <c r="CE60">
        <v>204.3</v>
      </c>
      <c r="CF60">
        <v>193.8</v>
      </c>
      <c r="CG60">
        <v>158.30000000000001</v>
      </c>
      <c r="CH60">
        <v>123.5</v>
      </c>
      <c r="CI60">
        <v>89.9</v>
      </c>
      <c r="CJ60">
        <v>69.400000000000006</v>
      </c>
    </row>
    <row r="61" spans="1:88" x14ac:dyDescent="0.2">
      <c r="A61" t="s">
        <v>202</v>
      </c>
      <c r="B61" t="s">
        <v>203</v>
      </c>
      <c r="C61">
        <v>0</v>
      </c>
      <c r="D61">
        <v>0.1</v>
      </c>
      <c r="E61">
        <v>0.2</v>
      </c>
      <c r="F61">
        <v>0.3</v>
      </c>
      <c r="G61">
        <v>0.5</v>
      </c>
      <c r="H61">
        <v>0.6</v>
      </c>
      <c r="I61">
        <v>0.9</v>
      </c>
      <c r="J61">
        <v>1</v>
      </c>
      <c r="K61">
        <v>0.9</v>
      </c>
      <c r="L61">
        <v>0.9</v>
      </c>
      <c r="M61">
        <v>0.7</v>
      </c>
      <c r="N61">
        <v>1.1000000000000001</v>
      </c>
      <c r="O61">
        <v>7.7</v>
      </c>
      <c r="P61">
        <v>25.2</v>
      </c>
      <c r="Q61">
        <v>34</v>
      </c>
      <c r="R61">
        <v>29.5</v>
      </c>
      <c r="S61">
        <v>15.2</v>
      </c>
      <c r="T61">
        <v>-6.9</v>
      </c>
      <c r="U61">
        <v>-6.8</v>
      </c>
      <c r="V61">
        <v>-4</v>
      </c>
      <c r="W61">
        <v>-1.7</v>
      </c>
      <c r="X61">
        <v>-1.4</v>
      </c>
      <c r="Y61">
        <v>5.0999999999999996</v>
      </c>
      <c r="Z61">
        <v>8.9</v>
      </c>
      <c r="AA61">
        <v>9.4</v>
      </c>
      <c r="AB61">
        <v>6</v>
      </c>
      <c r="AC61">
        <v>3.5</v>
      </c>
      <c r="AD61">
        <v>4.0999999999999996</v>
      </c>
      <c r="AE61">
        <v>4.9000000000000004</v>
      </c>
      <c r="AF61">
        <v>5.5</v>
      </c>
      <c r="AG61">
        <v>7.5</v>
      </c>
      <c r="AH61">
        <v>6.8</v>
      </c>
      <c r="AI61">
        <v>8.6</v>
      </c>
      <c r="AJ61">
        <v>9.4</v>
      </c>
      <c r="AK61">
        <v>8.4</v>
      </c>
      <c r="AL61">
        <v>7.9</v>
      </c>
      <c r="AM61">
        <v>6.7</v>
      </c>
      <c r="AN61">
        <v>9.1</v>
      </c>
      <c r="AO61">
        <v>9.5</v>
      </c>
      <c r="AP61">
        <v>7</v>
      </c>
      <c r="AQ61">
        <v>4.9000000000000004</v>
      </c>
      <c r="AR61">
        <v>2.9</v>
      </c>
      <c r="AS61">
        <v>-1.2</v>
      </c>
      <c r="AT61">
        <v>-0.7</v>
      </c>
      <c r="AU61">
        <v>-0.1</v>
      </c>
      <c r="AV61">
        <v>1</v>
      </c>
      <c r="AW61">
        <v>2.1</v>
      </c>
      <c r="AX61">
        <v>4.0999999999999996</v>
      </c>
      <c r="AY61">
        <v>5.5</v>
      </c>
      <c r="AZ61">
        <v>7.3</v>
      </c>
      <c r="BA61">
        <v>10</v>
      </c>
      <c r="BB61">
        <v>12.4</v>
      </c>
      <c r="BC61">
        <v>15.2</v>
      </c>
      <c r="BD61">
        <v>17.3</v>
      </c>
      <c r="BE61">
        <v>23.4</v>
      </c>
      <c r="BF61">
        <v>29.2</v>
      </c>
      <c r="BG61">
        <v>39.200000000000003</v>
      </c>
      <c r="BH61">
        <v>41.6</v>
      </c>
      <c r="BI61">
        <v>44.9</v>
      </c>
      <c r="BJ61">
        <v>31.7</v>
      </c>
      <c r="BK61">
        <v>27.1</v>
      </c>
      <c r="BL61">
        <v>27.1</v>
      </c>
      <c r="BM61">
        <v>18.899999999999999</v>
      </c>
      <c r="BN61">
        <v>15</v>
      </c>
      <c r="BO61">
        <v>5.4</v>
      </c>
      <c r="BP61">
        <v>-3</v>
      </c>
      <c r="BQ61">
        <v>-4.2</v>
      </c>
      <c r="BR61">
        <v>-2.6</v>
      </c>
      <c r="BS61">
        <v>-9.3000000000000007</v>
      </c>
      <c r="BT61">
        <v>-5.9</v>
      </c>
      <c r="BU61">
        <v>-1.9</v>
      </c>
      <c r="BV61">
        <v>-4.0999999999999996</v>
      </c>
      <c r="BW61">
        <v>0.5</v>
      </c>
      <c r="BX61">
        <v>15.2</v>
      </c>
      <c r="BY61">
        <v>26</v>
      </c>
      <c r="BZ61">
        <v>32.4</v>
      </c>
      <c r="CA61">
        <v>33.5</v>
      </c>
      <c r="CB61">
        <v>37.299999999999997</v>
      </c>
      <c r="CC61">
        <v>38.6</v>
      </c>
      <c r="CD61">
        <v>49.4</v>
      </c>
      <c r="CE61">
        <v>49.4</v>
      </c>
      <c r="CF61">
        <v>54.6</v>
      </c>
      <c r="CG61">
        <v>40</v>
      </c>
      <c r="CH61">
        <v>23.7</v>
      </c>
      <c r="CI61">
        <v>0.5</v>
      </c>
      <c r="CJ61">
        <v>-20.399999999999999</v>
      </c>
    </row>
    <row r="62" spans="1:88" x14ac:dyDescent="0.2">
      <c r="A62" t="s">
        <v>204</v>
      </c>
      <c r="B62" t="s">
        <v>205</v>
      </c>
      <c r="C62">
        <v>1.9</v>
      </c>
      <c r="D62">
        <v>2.2000000000000002</v>
      </c>
      <c r="E62">
        <v>1.9</v>
      </c>
      <c r="F62">
        <v>1.1000000000000001</v>
      </c>
      <c r="G62">
        <v>0.6</v>
      </c>
      <c r="H62">
        <v>0.9</v>
      </c>
      <c r="I62">
        <v>0.8</v>
      </c>
      <c r="J62">
        <v>2</v>
      </c>
      <c r="K62">
        <v>1.6</v>
      </c>
      <c r="L62">
        <v>2</v>
      </c>
      <c r="M62">
        <v>2.4</v>
      </c>
      <c r="N62">
        <v>1.7</v>
      </c>
      <c r="O62">
        <v>1</v>
      </c>
      <c r="P62">
        <v>0.1</v>
      </c>
      <c r="Q62">
        <v>-0.6</v>
      </c>
      <c r="R62">
        <v>-0.7</v>
      </c>
      <c r="S62">
        <v>-0.6</v>
      </c>
      <c r="T62">
        <v>0.1</v>
      </c>
      <c r="U62">
        <v>1</v>
      </c>
      <c r="V62">
        <v>1.9</v>
      </c>
      <c r="W62">
        <v>3.2</v>
      </c>
      <c r="X62">
        <v>3.7</v>
      </c>
      <c r="Y62">
        <v>4.4000000000000004</v>
      </c>
      <c r="Z62">
        <v>4.5999999999999996</v>
      </c>
      <c r="AA62">
        <v>5.0999999999999996</v>
      </c>
      <c r="AB62">
        <v>6.3</v>
      </c>
      <c r="AC62">
        <v>7</v>
      </c>
      <c r="AD62">
        <v>7.8</v>
      </c>
      <c r="AE62">
        <v>8.6999999999999993</v>
      </c>
      <c r="AF62">
        <v>9.6</v>
      </c>
      <c r="AG62">
        <v>9.6999999999999993</v>
      </c>
      <c r="AH62">
        <v>9.6</v>
      </c>
      <c r="AI62">
        <v>10.4</v>
      </c>
      <c r="AJ62">
        <v>10.9</v>
      </c>
      <c r="AK62">
        <v>12.2</v>
      </c>
      <c r="AL62">
        <v>13.3</v>
      </c>
      <c r="AM62">
        <v>14.7</v>
      </c>
      <c r="AN62">
        <v>16.399999999999999</v>
      </c>
      <c r="AO62">
        <v>17.899999999999999</v>
      </c>
      <c r="AP62">
        <v>19.5</v>
      </c>
      <c r="AQ62">
        <v>19.2</v>
      </c>
      <c r="AR62">
        <v>18.399999999999999</v>
      </c>
      <c r="AS62">
        <v>18.5</v>
      </c>
      <c r="AT62">
        <v>18</v>
      </c>
      <c r="AU62">
        <v>19.100000000000001</v>
      </c>
      <c r="AV62">
        <v>22.2</v>
      </c>
      <c r="AW62">
        <v>23.6</v>
      </c>
      <c r="AX62">
        <v>22.8</v>
      </c>
      <c r="AY62">
        <v>20.5</v>
      </c>
      <c r="AZ62">
        <v>25.3</v>
      </c>
      <c r="BA62">
        <v>29.7</v>
      </c>
      <c r="BB62">
        <v>32.6</v>
      </c>
      <c r="BC62">
        <v>29.1</v>
      </c>
      <c r="BD62">
        <v>25.7</v>
      </c>
      <c r="BE62">
        <v>26</v>
      </c>
      <c r="BF62">
        <v>33.200000000000003</v>
      </c>
      <c r="BG62">
        <v>40.5</v>
      </c>
      <c r="BH62">
        <v>45.9</v>
      </c>
      <c r="BI62">
        <v>48.1</v>
      </c>
      <c r="BJ62">
        <v>52.6</v>
      </c>
      <c r="BK62">
        <v>57.3</v>
      </c>
      <c r="BL62">
        <v>65.5</v>
      </c>
      <c r="BM62">
        <v>66.400000000000006</v>
      </c>
      <c r="BN62">
        <v>65.599999999999994</v>
      </c>
      <c r="BO62">
        <v>62.9</v>
      </c>
      <c r="BP62">
        <v>65.900000000000006</v>
      </c>
      <c r="BQ62">
        <v>71.7</v>
      </c>
      <c r="BR62">
        <v>77.599999999999994</v>
      </c>
      <c r="BS62">
        <v>89</v>
      </c>
      <c r="BT62">
        <v>92</v>
      </c>
      <c r="BU62">
        <v>105.5</v>
      </c>
      <c r="BV62">
        <v>116.7</v>
      </c>
      <c r="BW62">
        <v>126.8</v>
      </c>
      <c r="BX62">
        <v>134.30000000000001</v>
      </c>
      <c r="BY62">
        <v>134.4</v>
      </c>
      <c r="BZ62">
        <v>133.69999999999999</v>
      </c>
      <c r="CA62">
        <v>133.5</v>
      </c>
      <c r="CB62">
        <v>144</v>
      </c>
      <c r="CC62">
        <v>154.19999999999999</v>
      </c>
      <c r="CD62">
        <v>158.69999999999999</v>
      </c>
      <c r="CE62">
        <v>154.9</v>
      </c>
      <c r="CF62">
        <v>139.1</v>
      </c>
      <c r="CG62">
        <v>118.3</v>
      </c>
      <c r="CH62">
        <v>99.8</v>
      </c>
      <c r="CI62">
        <v>89.4</v>
      </c>
      <c r="CJ62">
        <v>89.8</v>
      </c>
    </row>
    <row r="63" spans="1:88" x14ac:dyDescent="0.2">
      <c r="A63" t="s">
        <v>206</v>
      </c>
      <c r="B63" s="2" t="s">
        <v>207</v>
      </c>
      <c r="C63">
        <v>19.2</v>
      </c>
      <c r="D63">
        <v>16.899999999999999</v>
      </c>
      <c r="E63">
        <v>11.8</v>
      </c>
      <c r="F63">
        <v>6.7</v>
      </c>
      <c r="G63">
        <v>6.9</v>
      </c>
      <c r="H63">
        <v>10.5</v>
      </c>
      <c r="I63">
        <v>13.9</v>
      </c>
      <c r="J63">
        <v>14.7</v>
      </c>
      <c r="K63">
        <v>18.3</v>
      </c>
      <c r="L63">
        <v>14.6</v>
      </c>
      <c r="M63">
        <v>15.7</v>
      </c>
      <c r="N63">
        <v>19.100000000000001</v>
      </c>
      <c r="O63">
        <v>24.1</v>
      </c>
      <c r="P63">
        <v>24.9</v>
      </c>
      <c r="Q63">
        <v>22.9</v>
      </c>
      <c r="R63">
        <v>19.3</v>
      </c>
      <c r="S63">
        <v>14.5</v>
      </c>
      <c r="T63">
        <v>18.3</v>
      </c>
      <c r="U63">
        <v>19.8</v>
      </c>
      <c r="V63">
        <v>22.2</v>
      </c>
      <c r="W63">
        <v>18.2</v>
      </c>
      <c r="X63">
        <v>21.6</v>
      </c>
      <c r="Y63">
        <v>23.1</v>
      </c>
      <c r="Z63">
        <v>21.8</v>
      </c>
      <c r="AA63">
        <v>21.1</v>
      </c>
      <c r="AB63">
        <v>20.7</v>
      </c>
      <c r="AC63">
        <v>22.6</v>
      </c>
      <c r="AD63">
        <v>24.1</v>
      </c>
      <c r="AE63">
        <v>23.4</v>
      </c>
      <c r="AF63">
        <v>21.4</v>
      </c>
      <c r="AG63">
        <v>22.9</v>
      </c>
      <c r="AH63">
        <v>23.2</v>
      </c>
      <c r="AI63">
        <v>23.2</v>
      </c>
      <c r="AJ63">
        <v>23.5</v>
      </c>
      <c r="AK63">
        <v>23.9</v>
      </c>
      <c r="AL63">
        <v>24</v>
      </c>
      <c r="AM63">
        <v>24.4</v>
      </c>
      <c r="AN63">
        <v>24.1</v>
      </c>
      <c r="AO63">
        <v>23.2</v>
      </c>
      <c r="AP63">
        <v>22.7</v>
      </c>
      <c r="AQ63">
        <v>22.8</v>
      </c>
      <c r="AR63">
        <v>21.2</v>
      </c>
      <c r="AS63">
        <v>21.1</v>
      </c>
      <c r="AT63">
        <v>21.6</v>
      </c>
      <c r="AU63">
        <v>23.4</v>
      </c>
      <c r="AV63">
        <v>22.4</v>
      </c>
      <c r="AW63">
        <v>20.6</v>
      </c>
      <c r="AX63">
        <v>21.3</v>
      </c>
      <c r="AY63">
        <v>22</v>
      </c>
      <c r="AZ63">
        <v>23.3</v>
      </c>
      <c r="BA63">
        <v>23.4</v>
      </c>
      <c r="BB63">
        <v>22.1</v>
      </c>
      <c r="BC63">
        <v>23.2</v>
      </c>
      <c r="BD63">
        <v>21.6</v>
      </c>
      <c r="BE63">
        <v>19.899999999999999</v>
      </c>
      <c r="BF63">
        <v>21.9</v>
      </c>
      <c r="BG63">
        <v>20.5</v>
      </c>
      <c r="BH63">
        <v>19.2</v>
      </c>
      <c r="BI63">
        <v>19.600000000000001</v>
      </c>
      <c r="BJ63">
        <v>20.5</v>
      </c>
      <c r="BK63">
        <v>19.8</v>
      </c>
      <c r="BL63">
        <v>18.899999999999999</v>
      </c>
      <c r="BM63">
        <v>18.899999999999999</v>
      </c>
      <c r="BN63">
        <v>17.8</v>
      </c>
      <c r="BO63">
        <v>17.3</v>
      </c>
      <c r="BP63">
        <v>18.100000000000001</v>
      </c>
      <c r="BQ63">
        <v>18.8</v>
      </c>
      <c r="BR63">
        <v>19.600000000000001</v>
      </c>
      <c r="BS63">
        <v>20.7</v>
      </c>
      <c r="BT63">
        <v>21.1</v>
      </c>
      <c r="BU63">
        <v>20.6</v>
      </c>
      <c r="BV63">
        <v>20.3</v>
      </c>
      <c r="BW63">
        <v>19.2</v>
      </c>
      <c r="BX63">
        <v>17.899999999999999</v>
      </c>
      <c r="BY63">
        <v>17.2</v>
      </c>
      <c r="BZ63">
        <v>17.399999999999999</v>
      </c>
      <c r="CA63">
        <v>17.600000000000001</v>
      </c>
      <c r="CB63">
        <v>18.7</v>
      </c>
      <c r="CC63">
        <v>17.100000000000001</v>
      </c>
      <c r="CD63">
        <v>15.4</v>
      </c>
      <c r="CE63">
        <v>14.3</v>
      </c>
      <c r="CF63">
        <v>14.9</v>
      </c>
      <c r="CG63">
        <v>15.4</v>
      </c>
      <c r="CH63">
        <v>17</v>
      </c>
      <c r="CI63">
        <v>17.600000000000001</v>
      </c>
      <c r="CJ63" t="s">
        <v>144</v>
      </c>
    </row>
    <row r="64" spans="1:88" x14ac:dyDescent="0.2">
      <c r="A64" t="s">
        <v>208</v>
      </c>
      <c r="B64" s="2" t="s">
        <v>209</v>
      </c>
      <c r="C64">
        <v>9.3000000000000007</v>
      </c>
      <c r="D64">
        <v>6</v>
      </c>
      <c r="E64">
        <v>-0.5</v>
      </c>
      <c r="F64">
        <v>-7.3</v>
      </c>
      <c r="G64">
        <v>-7.1</v>
      </c>
      <c r="H64">
        <v>-2.1</v>
      </c>
      <c r="I64">
        <v>2.6</v>
      </c>
      <c r="J64">
        <v>4.2</v>
      </c>
      <c r="K64">
        <v>7.9</v>
      </c>
      <c r="L64">
        <v>3.1</v>
      </c>
      <c r="M64">
        <v>4.8</v>
      </c>
      <c r="N64">
        <v>8.6999999999999993</v>
      </c>
      <c r="O64">
        <v>14.7</v>
      </c>
      <c r="P64">
        <v>16</v>
      </c>
      <c r="Q64">
        <v>14.1</v>
      </c>
      <c r="R64">
        <v>9.6999999999999993</v>
      </c>
      <c r="S64">
        <v>4.2</v>
      </c>
      <c r="T64">
        <v>6.9</v>
      </c>
      <c r="U64">
        <v>8.1</v>
      </c>
      <c r="V64">
        <v>10.9</v>
      </c>
      <c r="W64">
        <v>6.3</v>
      </c>
      <c r="X64">
        <v>10.5</v>
      </c>
      <c r="Y64">
        <v>12.2</v>
      </c>
      <c r="Z64">
        <v>10.7</v>
      </c>
      <c r="AA64">
        <v>9.9</v>
      </c>
      <c r="AB64">
        <v>8.9</v>
      </c>
      <c r="AC64">
        <v>11.1</v>
      </c>
      <c r="AD64">
        <v>12.2</v>
      </c>
      <c r="AE64">
        <v>11.1</v>
      </c>
      <c r="AF64">
        <v>8.5</v>
      </c>
      <c r="AG64">
        <v>10.4</v>
      </c>
      <c r="AH64">
        <v>10.8</v>
      </c>
      <c r="AI64">
        <v>10.8</v>
      </c>
      <c r="AJ64">
        <v>11.4</v>
      </c>
      <c r="AK64">
        <v>11.8</v>
      </c>
      <c r="AL64">
        <v>12.1</v>
      </c>
      <c r="AM64">
        <v>12.7</v>
      </c>
      <c r="AN64">
        <v>12.4</v>
      </c>
      <c r="AO64">
        <v>11.2</v>
      </c>
      <c r="AP64">
        <v>10.7</v>
      </c>
      <c r="AQ64">
        <v>10.6</v>
      </c>
      <c r="AR64">
        <v>8.5</v>
      </c>
      <c r="AS64">
        <v>8.3000000000000007</v>
      </c>
      <c r="AT64">
        <v>9.1</v>
      </c>
      <c r="AU64">
        <v>11</v>
      </c>
      <c r="AV64">
        <v>9.1999999999999993</v>
      </c>
      <c r="AW64">
        <v>6.6</v>
      </c>
      <c r="AX64">
        <v>7.5</v>
      </c>
      <c r="AY64">
        <v>8.1999999999999993</v>
      </c>
      <c r="AZ64">
        <v>9.5</v>
      </c>
      <c r="BA64">
        <v>9.3000000000000007</v>
      </c>
      <c r="BB64">
        <v>7.2</v>
      </c>
      <c r="BC64">
        <v>8.1</v>
      </c>
      <c r="BD64">
        <v>5.7</v>
      </c>
      <c r="BE64">
        <v>4.4000000000000004</v>
      </c>
      <c r="BF64">
        <v>7.2</v>
      </c>
      <c r="BG64">
        <v>5.7</v>
      </c>
      <c r="BH64">
        <v>4.0999999999999996</v>
      </c>
      <c r="BI64">
        <v>4.5999999999999996</v>
      </c>
      <c r="BJ64">
        <v>5.6</v>
      </c>
      <c r="BK64">
        <v>4.9000000000000004</v>
      </c>
      <c r="BL64">
        <v>3.9</v>
      </c>
      <c r="BM64">
        <v>3.7</v>
      </c>
      <c r="BN64">
        <v>3</v>
      </c>
      <c r="BO64">
        <v>2.4</v>
      </c>
      <c r="BP64">
        <v>3.4</v>
      </c>
      <c r="BQ64">
        <v>4</v>
      </c>
      <c r="BR64">
        <v>5</v>
      </c>
      <c r="BS64">
        <v>6.3</v>
      </c>
      <c r="BT64">
        <v>6.8</v>
      </c>
      <c r="BU64">
        <v>6.2</v>
      </c>
      <c r="BV64">
        <v>5.8</v>
      </c>
      <c r="BW64">
        <v>4.3</v>
      </c>
      <c r="BX64">
        <v>3</v>
      </c>
      <c r="BY64">
        <v>2.2999999999999998</v>
      </c>
      <c r="BZ64">
        <v>2.6</v>
      </c>
      <c r="CA64">
        <v>2.7</v>
      </c>
      <c r="CB64">
        <v>3.6</v>
      </c>
      <c r="CC64">
        <v>1.6</v>
      </c>
      <c r="CD64">
        <v>-0.6</v>
      </c>
      <c r="CE64">
        <v>-2</v>
      </c>
      <c r="CF64">
        <v>-0.8</v>
      </c>
      <c r="CG64">
        <v>-0.1</v>
      </c>
      <c r="CH64">
        <v>1.8</v>
      </c>
      <c r="CI64">
        <v>2.4</v>
      </c>
      <c r="CJ64" t="s">
        <v>144</v>
      </c>
    </row>
    <row r="65" spans="1:88" x14ac:dyDescent="0.2">
      <c r="A65" t="s">
        <v>210</v>
      </c>
      <c r="B65" s="2" t="s">
        <v>211</v>
      </c>
      <c r="C65" t="s">
        <v>144</v>
      </c>
      <c r="D65" t="s">
        <v>144</v>
      </c>
      <c r="E65" t="s">
        <v>144</v>
      </c>
      <c r="F65" t="s">
        <v>144</v>
      </c>
      <c r="G65" t="s">
        <v>144</v>
      </c>
      <c r="H65" t="s">
        <v>144</v>
      </c>
      <c r="I65" t="s">
        <v>144</v>
      </c>
      <c r="J65" t="s">
        <v>144</v>
      </c>
      <c r="K65" t="s">
        <v>144</v>
      </c>
      <c r="L65" t="s">
        <v>144</v>
      </c>
      <c r="M65" t="s">
        <v>144</v>
      </c>
      <c r="N65" t="s">
        <v>144</v>
      </c>
      <c r="O65" t="s">
        <v>144</v>
      </c>
      <c r="P65" t="s">
        <v>144</v>
      </c>
      <c r="Q65" t="s">
        <v>144</v>
      </c>
      <c r="R65" t="s">
        <v>144</v>
      </c>
      <c r="S65" t="s">
        <v>144</v>
      </c>
      <c r="T65" t="s">
        <v>144</v>
      </c>
      <c r="U65" t="s">
        <v>144</v>
      </c>
      <c r="V65" t="s">
        <v>144</v>
      </c>
      <c r="W65" t="s">
        <v>144</v>
      </c>
      <c r="X65" t="s">
        <v>144</v>
      </c>
      <c r="Y65" t="s">
        <v>144</v>
      </c>
      <c r="Z65" t="s">
        <v>144</v>
      </c>
      <c r="AA65" t="s">
        <v>144</v>
      </c>
      <c r="AB65" t="s">
        <v>144</v>
      </c>
      <c r="AC65" t="s">
        <v>144</v>
      </c>
      <c r="AD65" t="s">
        <v>144</v>
      </c>
      <c r="AE65" t="s">
        <v>144</v>
      </c>
      <c r="AF65" t="s">
        <v>144</v>
      </c>
      <c r="AG65" t="s">
        <v>144</v>
      </c>
      <c r="AH65" t="s">
        <v>144</v>
      </c>
      <c r="AI65" t="s">
        <v>144</v>
      </c>
      <c r="AJ65" t="s">
        <v>144</v>
      </c>
      <c r="AK65" t="s">
        <v>144</v>
      </c>
      <c r="AL65" t="s">
        <v>144</v>
      </c>
      <c r="AM65" t="s">
        <v>144</v>
      </c>
      <c r="AN65" t="s">
        <v>144</v>
      </c>
      <c r="AO65" t="s">
        <v>144</v>
      </c>
      <c r="AP65" t="s">
        <v>144</v>
      </c>
      <c r="AQ65" t="s">
        <v>144</v>
      </c>
      <c r="AR65" t="s">
        <v>144</v>
      </c>
      <c r="AS65">
        <v>0.1</v>
      </c>
      <c r="AT65">
        <v>1.6</v>
      </c>
      <c r="AU65">
        <v>0.6</v>
      </c>
      <c r="AV65">
        <v>0.2</v>
      </c>
      <c r="AW65">
        <v>0</v>
      </c>
      <c r="AX65">
        <v>0.2</v>
      </c>
      <c r="AY65">
        <v>0.3</v>
      </c>
      <c r="AZ65">
        <v>0</v>
      </c>
      <c r="BA65">
        <v>1.1000000000000001</v>
      </c>
      <c r="BB65">
        <v>0.5</v>
      </c>
      <c r="BC65">
        <v>0</v>
      </c>
      <c r="BD65">
        <v>0.9</v>
      </c>
      <c r="BE65">
        <v>1.1000000000000001</v>
      </c>
      <c r="BF65">
        <v>0</v>
      </c>
      <c r="BG65">
        <v>1.7</v>
      </c>
      <c r="BH65">
        <v>0</v>
      </c>
      <c r="BI65">
        <v>0</v>
      </c>
      <c r="BJ65">
        <v>0</v>
      </c>
      <c r="BK65">
        <v>9</v>
      </c>
      <c r="BL65">
        <v>0</v>
      </c>
      <c r="BM65">
        <v>1.5</v>
      </c>
      <c r="BN65">
        <v>17.899999999999999</v>
      </c>
      <c r="BO65">
        <v>4.0999999999999996</v>
      </c>
      <c r="BP65">
        <v>20.399999999999999</v>
      </c>
      <c r="BQ65">
        <v>2.4</v>
      </c>
      <c r="BR65">
        <v>0</v>
      </c>
      <c r="BS65">
        <v>0</v>
      </c>
      <c r="BT65">
        <v>0</v>
      </c>
      <c r="BU65">
        <v>3.5</v>
      </c>
      <c r="BV65">
        <v>0</v>
      </c>
      <c r="BW65">
        <v>19.2</v>
      </c>
      <c r="BX65">
        <v>0</v>
      </c>
      <c r="BY65">
        <v>0</v>
      </c>
      <c r="BZ65">
        <v>29.4</v>
      </c>
      <c r="CA65">
        <v>110.4</v>
      </c>
      <c r="CB65">
        <v>0</v>
      </c>
      <c r="CC65">
        <v>0</v>
      </c>
      <c r="CD65">
        <v>19.100000000000001</v>
      </c>
      <c r="CE65">
        <v>0</v>
      </c>
      <c r="CF65">
        <v>0</v>
      </c>
      <c r="CG65">
        <v>0</v>
      </c>
      <c r="CH65">
        <v>45.9</v>
      </c>
      <c r="CI65">
        <v>0</v>
      </c>
      <c r="CJ65">
        <v>0</v>
      </c>
    </row>
    <row r="66" spans="1:88" x14ac:dyDescent="0.2">
      <c r="A66" t="s">
        <v>212</v>
      </c>
      <c r="B66" t="s">
        <v>195</v>
      </c>
      <c r="C66" t="s">
        <v>144</v>
      </c>
      <c r="D66" t="s">
        <v>144</v>
      </c>
      <c r="E66" t="s">
        <v>144</v>
      </c>
      <c r="F66" t="s">
        <v>144</v>
      </c>
      <c r="G66" t="s">
        <v>144</v>
      </c>
      <c r="H66" t="s">
        <v>144</v>
      </c>
      <c r="I66" t="s">
        <v>144</v>
      </c>
      <c r="J66" t="s">
        <v>144</v>
      </c>
      <c r="K66" t="s">
        <v>144</v>
      </c>
      <c r="L66" t="s">
        <v>144</v>
      </c>
      <c r="M66" t="s">
        <v>144</v>
      </c>
      <c r="N66" t="s">
        <v>144</v>
      </c>
      <c r="O66" t="s">
        <v>144</v>
      </c>
      <c r="P66" t="s">
        <v>144</v>
      </c>
      <c r="Q66" t="s">
        <v>144</v>
      </c>
      <c r="R66" t="s">
        <v>144</v>
      </c>
      <c r="S66" t="s">
        <v>144</v>
      </c>
      <c r="T66" t="s">
        <v>144</v>
      </c>
      <c r="U66" t="s">
        <v>144</v>
      </c>
      <c r="V66" t="s">
        <v>144</v>
      </c>
      <c r="W66" t="s">
        <v>144</v>
      </c>
      <c r="X66" t="s">
        <v>144</v>
      </c>
      <c r="Y66" t="s">
        <v>144</v>
      </c>
      <c r="Z66" t="s">
        <v>144</v>
      </c>
      <c r="AA66" t="s">
        <v>144</v>
      </c>
      <c r="AB66" t="s">
        <v>144</v>
      </c>
      <c r="AC66" t="s">
        <v>144</v>
      </c>
      <c r="AD66" t="s">
        <v>144</v>
      </c>
      <c r="AE66" t="s">
        <v>144</v>
      </c>
      <c r="AF66" t="s">
        <v>144</v>
      </c>
      <c r="AG66" t="s">
        <v>144</v>
      </c>
      <c r="AH66" t="s">
        <v>144</v>
      </c>
      <c r="AI66" t="s">
        <v>144</v>
      </c>
      <c r="AJ66" t="s">
        <v>144</v>
      </c>
      <c r="AK66" t="s">
        <v>144</v>
      </c>
      <c r="AL66" t="s">
        <v>144</v>
      </c>
      <c r="AM66" t="s">
        <v>144</v>
      </c>
      <c r="AN66" t="s">
        <v>144</v>
      </c>
      <c r="AO66" t="s">
        <v>144</v>
      </c>
      <c r="AP66" t="s">
        <v>144</v>
      </c>
      <c r="AQ66" t="s">
        <v>144</v>
      </c>
      <c r="AR66" t="s">
        <v>144</v>
      </c>
      <c r="AS66">
        <v>0.1</v>
      </c>
      <c r="AT66">
        <v>1.6</v>
      </c>
      <c r="AU66">
        <v>0.6</v>
      </c>
      <c r="AV66">
        <v>0.2</v>
      </c>
      <c r="AW66">
        <v>0</v>
      </c>
      <c r="AX66">
        <v>0.2</v>
      </c>
      <c r="AY66">
        <v>0.3</v>
      </c>
      <c r="AZ66">
        <v>0</v>
      </c>
      <c r="BA66">
        <v>1.1000000000000001</v>
      </c>
      <c r="BB66">
        <v>0.5</v>
      </c>
      <c r="BC66">
        <v>0</v>
      </c>
      <c r="BD66">
        <v>0.9</v>
      </c>
      <c r="BE66">
        <v>1.1000000000000001</v>
      </c>
      <c r="BF66">
        <v>0</v>
      </c>
      <c r="BG66">
        <v>1.7</v>
      </c>
      <c r="BH66">
        <v>0</v>
      </c>
      <c r="BI66">
        <v>0</v>
      </c>
      <c r="BJ66">
        <v>0</v>
      </c>
      <c r="BK66">
        <v>7.9</v>
      </c>
      <c r="BL66">
        <v>0</v>
      </c>
      <c r="BM66">
        <v>1.5</v>
      </c>
      <c r="BN66">
        <v>17.899999999999999</v>
      </c>
      <c r="BO66">
        <v>4.0999999999999996</v>
      </c>
      <c r="BP66">
        <v>18.399999999999999</v>
      </c>
      <c r="BQ66">
        <v>2.4</v>
      </c>
      <c r="BR66">
        <v>0</v>
      </c>
      <c r="BS66">
        <v>0</v>
      </c>
      <c r="BT66">
        <v>0</v>
      </c>
      <c r="BU66">
        <v>3.5</v>
      </c>
      <c r="BV66">
        <v>0</v>
      </c>
      <c r="BW66">
        <v>17.5</v>
      </c>
      <c r="BX66">
        <v>0</v>
      </c>
      <c r="BY66">
        <v>0</v>
      </c>
      <c r="BZ66">
        <v>29.4</v>
      </c>
      <c r="CA66">
        <v>99.2</v>
      </c>
      <c r="CB66">
        <v>0</v>
      </c>
      <c r="CC66">
        <v>0</v>
      </c>
      <c r="CD66">
        <v>19.100000000000001</v>
      </c>
      <c r="CE66">
        <v>0</v>
      </c>
      <c r="CF66">
        <v>0</v>
      </c>
      <c r="CG66">
        <v>0</v>
      </c>
      <c r="CH66">
        <v>38.299999999999997</v>
      </c>
      <c r="CI66">
        <v>0</v>
      </c>
      <c r="CJ66">
        <v>0</v>
      </c>
    </row>
    <row r="67" spans="1:88" x14ac:dyDescent="0.2">
      <c r="A67" t="s">
        <v>213</v>
      </c>
      <c r="B67" t="s">
        <v>197</v>
      </c>
      <c r="C67" t="s">
        <v>144</v>
      </c>
      <c r="D67" t="s">
        <v>144</v>
      </c>
      <c r="E67" t="s">
        <v>144</v>
      </c>
      <c r="F67" t="s">
        <v>144</v>
      </c>
      <c r="G67" t="s">
        <v>144</v>
      </c>
      <c r="H67" t="s">
        <v>144</v>
      </c>
      <c r="I67" t="s">
        <v>144</v>
      </c>
      <c r="J67" t="s">
        <v>144</v>
      </c>
      <c r="K67" t="s">
        <v>144</v>
      </c>
      <c r="L67" t="s">
        <v>144</v>
      </c>
      <c r="M67" t="s">
        <v>144</v>
      </c>
      <c r="N67" t="s">
        <v>144</v>
      </c>
      <c r="O67" t="s">
        <v>144</v>
      </c>
      <c r="P67" t="s">
        <v>144</v>
      </c>
      <c r="Q67" t="s">
        <v>144</v>
      </c>
      <c r="R67" t="s">
        <v>144</v>
      </c>
      <c r="S67" t="s">
        <v>144</v>
      </c>
      <c r="T67" t="s">
        <v>144</v>
      </c>
      <c r="U67" t="s">
        <v>144</v>
      </c>
      <c r="V67" t="s">
        <v>144</v>
      </c>
      <c r="W67" t="s">
        <v>144</v>
      </c>
      <c r="X67" t="s">
        <v>144</v>
      </c>
      <c r="Y67" t="s">
        <v>144</v>
      </c>
      <c r="Z67" t="s">
        <v>144</v>
      </c>
      <c r="AA67" t="s">
        <v>144</v>
      </c>
      <c r="AB67" t="s">
        <v>144</v>
      </c>
      <c r="AC67" t="s">
        <v>144</v>
      </c>
      <c r="AD67" t="s">
        <v>144</v>
      </c>
      <c r="AE67" t="s">
        <v>144</v>
      </c>
      <c r="AF67" t="s">
        <v>144</v>
      </c>
      <c r="AG67" t="s">
        <v>144</v>
      </c>
      <c r="AH67" t="s">
        <v>144</v>
      </c>
      <c r="AI67" t="s">
        <v>144</v>
      </c>
      <c r="AJ67" t="s">
        <v>144</v>
      </c>
      <c r="AK67" t="s">
        <v>144</v>
      </c>
      <c r="AL67" t="s">
        <v>144</v>
      </c>
      <c r="AM67" t="s">
        <v>144</v>
      </c>
      <c r="AN67" t="s">
        <v>144</v>
      </c>
      <c r="AO67" t="s">
        <v>144</v>
      </c>
      <c r="AP67" t="s">
        <v>144</v>
      </c>
      <c r="AQ67" t="s">
        <v>144</v>
      </c>
      <c r="AR67" t="s">
        <v>144</v>
      </c>
      <c r="AS67">
        <v>0.1</v>
      </c>
      <c r="AT67">
        <v>1</v>
      </c>
      <c r="AU67">
        <v>0.5</v>
      </c>
      <c r="AV67">
        <v>0.1</v>
      </c>
      <c r="AW67">
        <v>0</v>
      </c>
      <c r="AX67">
        <v>0.1</v>
      </c>
      <c r="AY67">
        <v>0.3</v>
      </c>
      <c r="AZ67">
        <v>0</v>
      </c>
      <c r="BA67">
        <v>0.8</v>
      </c>
      <c r="BB67">
        <v>0.4</v>
      </c>
      <c r="BC67">
        <v>0</v>
      </c>
      <c r="BD67">
        <v>0.6</v>
      </c>
      <c r="BE67">
        <v>0.6</v>
      </c>
      <c r="BF67">
        <v>0</v>
      </c>
      <c r="BG67">
        <v>0.5</v>
      </c>
      <c r="BH67">
        <v>0</v>
      </c>
      <c r="BI67">
        <v>0</v>
      </c>
      <c r="BJ67">
        <v>0</v>
      </c>
      <c r="BK67">
        <v>4.7</v>
      </c>
      <c r="BL67">
        <v>0</v>
      </c>
      <c r="BM67">
        <v>0.3</v>
      </c>
      <c r="BN67">
        <v>8.1999999999999993</v>
      </c>
      <c r="BO67">
        <v>2.5</v>
      </c>
      <c r="BP67">
        <v>13.6</v>
      </c>
      <c r="BQ67">
        <v>1.2</v>
      </c>
      <c r="BR67">
        <v>0</v>
      </c>
      <c r="BS67">
        <v>0</v>
      </c>
      <c r="BT67">
        <v>0</v>
      </c>
      <c r="BU67">
        <v>2.2000000000000002</v>
      </c>
      <c r="BV67">
        <v>0</v>
      </c>
      <c r="BW67">
        <v>15.5</v>
      </c>
      <c r="BX67">
        <v>0</v>
      </c>
      <c r="BY67">
        <v>0</v>
      </c>
      <c r="BZ67">
        <v>17.399999999999999</v>
      </c>
      <c r="CA67">
        <v>48.8</v>
      </c>
      <c r="CB67">
        <v>0</v>
      </c>
      <c r="CC67">
        <v>0</v>
      </c>
      <c r="CD67">
        <v>10.8</v>
      </c>
      <c r="CE67">
        <v>0</v>
      </c>
      <c r="CF67">
        <v>0</v>
      </c>
      <c r="CG67">
        <v>0</v>
      </c>
      <c r="CH67">
        <v>17.5</v>
      </c>
      <c r="CI67">
        <v>0</v>
      </c>
      <c r="CJ67">
        <v>0</v>
      </c>
    </row>
    <row r="68" spans="1:88" x14ac:dyDescent="0.2">
      <c r="A68" t="s">
        <v>214</v>
      </c>
      <c r="B68" t="s">
        <v>199</v>
      </c>
      <c r="C68" t="s">
        <v>144</v>
      </c>
      <c r="D68" t="s">
        <v>144</v>
      </c>
      <c r="E68" t="s">
        <v>144</v>
      </c>
      <c r="F68" t="s">
        <v>144</v>
      </c>
      <c r="G68" t="s">
        <v>144</v>
      </c>
      <c r="H68" t="s">
        <v>144</v>
      </c>
      <c r="I68" t="s">
        <v>144</v>
      </c>
      <c r="J68" t="s">
        <v>144</v>
      </c>
      <c r="K68" t="s">
        <v>144</v>
      </c>
      <c r="L68" t="s">
        <v>144</v>
      </c>
      <c r="M68" t="s">
        <v>144</v>
      </c>
      <c r="N68" t="s">
        <v>144</v>
      </c>
      <c r="O68" t="s">
        <v>144</v>
      </c>
      <c r="P68" t="s">
        <v>144</v>
      </c>
      <c r="Q68" t="s">
        <v>144</v>
      </c>
      <c r="R68" t="s">
        <v>144</v>
      </c>
      <c r="S68" t="s">
        <v>144</v>
      </c>
      <c r="T68" t="s">
        <v>144</v>
      </c>
      <c r="U68" t="s">
        <v>144</v>
      </c>
      <c r="V68" t="s">
        <v>144</v>
      </c>
      <c r="W68" t="s">
        <v>144</v>
      </c>
      <c r="X68" t="s">
        <v>144</v>
      </c>
      <c r="Y68" t="s">
        <v>144</v>
      </c>
      <c r="Z68" t="s">
        <v>144</v>
      </c>
      <c r="AA68" t="s">
        <v>144</v>
      </c>
      <c r="AB68" t="s">
        <v>144</v>
      </c>
      <c r="AC68" t="s">
        <v>144</v>
      </c>
      <c r="AD68" t="s">
        <v>144</v>
      </c>
      <c r="AE68" t="s">
        <v>144</v>
      </c>
      <c r="AF68" t="s">
        <v>144</v>
      </c>
      <c r="AG68" t="s">
        <v>144</v>
      </c>
      <c r="AH68" t="s">
        <v>144</v>
      </c>
      <c r="AI68" t="s">
        <v>144</v>
      </c>
      <c r="AJ68" t="s">
        <v>144</v>
      </c>
      <c r="AK68" t="s">
        <v>144</v>
      </c>
      <c r="AL68" t="s">
        <v>144</v>
      </c>
      <c r="AM68" t="s">
        <v>144</v>
      </c>
      <c r="AN68" t="s">
        <v>144</v>
      </c>
      <c r="AO68" t="s">
        <v>144</v>
      </c>
      <c r="AP68" t="s">
        <v>144</v>
      </c>
      <c r="AQ68" t="s">
        <v>144</v>
      </c>
      <c r="AR68" t="s">
        <v>144</v>
      </c>
      <c r="AS68">
        <v>0.1</v>
      </c>
      <c r="AT68">
        <v>0.6</v>
      </c>
      <c r="AU68">
        <v>0.2</v>
      </c>
      <c r="AV68">
        <v>0.1</v>
      </c>
      <c r="AW68">
        <v>0</v>
      </c>
      <c r="AX68">
        <v>0.1</v>
      </c>
      <c r="AY68">
        <v>0.1</v>
      </c>
      <c r="AZ68">
        <v>0</v>
      </c>
      <c r="BA68">
        <v>0.3</v>
      </c>
      <c r="BB68">
        <v>0.1</v>
      </c>
      <c r="BC68">
        <v>0</v>
      </c>
      <c r="BD68">
        <v>0.3</v>
      </c>
      <c r="BE68">
        <v>0.5</v>
      </c>
      <c r="BF68">
        <v>0</v>
      </c>
      <c r="BG68">
        <v>1.2</v>
      </c>
      <c r="BH68">
        <v>0</v>
      </c>
      <c r="BI68">
        <v>0</v>
      </c>
      <c r="BJ68">
        <v>0</v>
      </c>
      <c r="BK68">
        <v>3.3</v>
      </c>
      <c r="BL68">
        <v>0</v>
      </c>
      <c r="BM68">
        <v>1.2</v>
      </c>
      <c r="BN68">
        <v>9.8000000000000007</v>
      </c>
      <c r="BO68">
        <v>1.6</v>
      </c>
      <c r="BP68">
        <v>4.8</v>
      </c>
      <c r="BQ68">
        <v>1.2</v>
      </c>
      <c r="BR68">
        <v>0</v>
      </c>
      <c r="BS68">
        <v>0</v>
      </c>
      <c r="BT68">
        <v>0</v>
      </c>
      <c r="BU68">
        <v>1.3</v>
      </c>
      <c r="BV68">
        <v>0</v>
      </c>
      <c r="BW68">
        <v>2</v>
      </c>
      <c r="BX68">
        <v>0</v>
      </c>
      <c r="BY68">
        <v>0</v>
      </c>
      <c r="BZ68">
        <v>12</v>
      </c>
      <c r="CA68">
        <v>50.4</v>
      </c>
      <c r="CB68">
        <v>0</v>
      </c>
      <c r="CC68">
        <v>0</v>
      </c>
      <c r="CD68">
        <v>8.3000000000000007</v>
      </c>
      <c r="CE68">
        <v>0</v>
      </c>
      <c r="CF68">
        <v>0</v>
      </c>
      <c r="CG68">
        <v>0</v>
      </c>
      <c r="CH68">
        <v>20.9</v>
      </c>
      <c r="CI68">
        <v>0</v>
      </c>
      <c r="CJ68">
        <v>0</v>
      </c>
    </row>
    <row r="69" spans="1:88" x14ac:dyDescent="0.2">
      <c r="A69" t="s">
        <v>215</v>
      </c>
      <c r="B69" t="s">
        <v>201</v>
      </c>
      <c r="C69" t="s">
        <v>144</v>
      </c>
      <c r="D69" t="s">
        <v>144</v>
      </c>
      <c r="E69" t="s">
        <v>144</v>
      </c>
      <c r="F69" t="s">
        <v>144</v>
      </c>
      <c r="G69" t="s">
        <v>144</v>
      </c>
      <c r="H69" t="s">
        <v>144</v>
      </c>
      <c r="I69" t="s">
        <v>144</v>
      </c>
      <c r="J69" t="s">
        <v>144</v>
      </c>
      <c r="K69" t="s">
        <v>144</v>
      </c>
      <c r="L69" t="s">
        <v>144</v>
      </c>
      <c r="M69" t="s">
        <v>144</v>
      </c>
      <c r="N69" t="s">
        <v>144</v>
      </c>
      <c r="O69" t="s">
        <v>144</v>
      </c>
      <c r="P69" t="s">
        <v>144</v>
      </c>
      <c r="Q69" t="s">
        <v>144</v>
      </c>
      <c r="R69" t="s">
        <v>144</v>
      </c>
      <c r="S69" t="s">
        <v>144</v>
      </c>
      <c r="T69" t="s">
        <v>144</v>
      </c>
      <c r="U69" t="s">
        <v>144</v>
      </c>
      <c r="V69" t="s">
        <v>144</v>
      </c>
      <c r="W69" t="s">
        <v>144</v>
      </c>
      <c r="X69" t="s">
        <v>144</v>
      </c>
      <c r="Y69" t="s">
        <v>144</v>
      </c>
      <c r="Z69" t="s">
        <v>144</v>
      </c>
      <c r="AA69" t="s">
        <v>144</v>
      </c>
      <c r="AB69" t="s">
        <v>144</v>
      </c>
      <c r="AC69" t="s">
        <v>144</v>
      </c>
      <c r="AD69" t="s">
        <v>144</v>
      </c>
      <c r="AE69" t="s">
        <v>144</v>
      </c>
      <c r="AF69" t="s">
        <v>144</v>
      </c>
      <c r="AG69" t="s">
        <v>144</v>
      </c>
      <c r="AH69" t="s">
        <v>144</v>
      </c>
      <c r="AI69" t="s">
        <v>144</v>
      </c>
      <c r="AJ69" t="s">
        <v>144</v>
      </c>
      <c r="AK69" t="s">
        <v>144</v>
      </c>
      <c r="AL69" t="s">
        <v>144</v>
      </c>
      <c r="AM69" t="s">
        <v>144</v>
      </c>
      <c r="AN69" t="s">
        <v>144</v>
      </c>
      <c r="AO69" t="s">
        <v>144</v>
      </c>
      <c r="AP69" t="s">
        <v>144</v>
      </c>
      <c r="AQ69" t="s">
        <v>144</v>
      </c>
      <c r="AR69" t="s">
        <v>144</v>
      </c>
      <c r="AS69">
        <v>0</v>
      </c>
      <c r="AT69">
        <v>0</v>
      </c>
      <c r="AU69">
        <v>0</v>
      </c>
      <c r="AV69">
        <v>0</v>
      </c>
      <c r="AW69">
        <v>0</v>
      </c>
      <c r="AX69">
        <v>0</v>
      </c>
      <c r="AY69">
        <v>0</v>
      </c>
      <c r="AZ69">
        <v>0</v>
      </c>
      <c r="BA69">
        <v>0</v>
      </c>
      <c r="BB69">
        <v>0</v>
      </c>
      <c r="BC69">
        <v>0</v>
      </c>
      <c r="BD69">
        <v>0</v>
      </c>
      <c r="BE69">
        <v>0</v>
      </c>
      <c r="BF69">
        <v>0</v>
      </c>
      <c r="BG69">
        <v>0</v>
      </c>
      <c r="BH69">
        <v>0</v>
      </c>
      <c r="BI69">
        <v>0</v>
      </c>
      <c r="BJ69">
        <v>0</v>
      </c>
      <c r="BK69">
        <v>1</v>
      </c>
      <c r="BL69">
        <v>0</v>
      </c>
      <c r="BM69">
        <v>0</v>
      </c>
      <c r="BN69">
        <v>0</v>
      </c>
      <c r="BO69">
        <v>0</v>
      </c>
      <c r="BP69">
        <v>2</v>
      </c>
      <c r="BQ69">
        <v>0</v>
      </c>
      <c r="BR69">
        <v>0</v>
      </c>
      <c r="BS69">
        <v>0</v>
      </c>
      <c r="BT69">
        <v>0</v>
      </c>
      <c r="BU69">
        <v>0</v>
      </c>
      <c r="BV69">
        <v>0</v>
      </c>
      <c r="BW69">
        <v>1.7</v>
      </c>
      <c r="BX69">
        <v>0</v>
      </c>
      <c r="BY69">
        <v>0</v>
      </c>
      <c r="BZ69">
        <v>0</v>
      </c>
      <c r="CA69">
        <v>11.2</v>
      </c>
      <c r="CB69">
        <v>0</v>
      </c>
      <c r="CC69">
        <v>0</v>
      </c>
      <c r="CD69">
        <v>0</v>
      </c>
      <c r="CE69">
        <v>0</v>
      </c>
      <c r="CF69">
        <v>0</v>
      </c>
      <c r="CG69">
        <v>0</v>
      </c>
      <c r="CH69">
        <v>7.6</v>
      </c>
      <c r="CI69">
        <v>0</v>
      </c>
      <c r="CJ69">
        <v>0</v>
      </c>
    </row>
    <row r="70" spans="1:88" x14ac:dyDescent="0.2">
      <c r="A70" t="s">
        <v>216</v>
      </c>
      <c r="B70" t="s">
        <v>203</v>
      </c>
      <c r="C70" t="s">
        <v>144</v>
      </c>
      <c r="D70" t="s">
        <v>144</v>
      </c>
      <c r="E70" t="s">
        <v>144</v>
      </c>
      <c r="F70" t="s">
        <v>144</v>
      </c>
      <c r="G70" t="s">
        <v>144</v>
      </c>
      <c r="H70" t="s">
        <v>144</v>
      </c>
      <c r="I70" t="s">
        <v>144</v>
      </c>
      <c r="J70" t="s">
        <v>144</v>
      </c>
      <c r="K70" t="s">
        <v>144</v>
      </c>
      <c r="L70" t="s">
        <v>144</v>
      </c>
      <c r="M70" t="s">
        <v>144</v>
      </c>
      <c r="N70" t="s">
        <v>144</v>
      </c>
      <c r="O70" t="s">
        <v>144</v>
      </c>
      <c r="P70" t="s">
        <v>144</v>
      </c>
      <c r="Q70" t="s">
        <v>144</v>
      </c>
      <c r="R70" t="s">
        <v>144</v>
      </c>
      <c r="S70" t="s">
        <v>144</v>
      </c>
      <c r="T70" t="s">
        <v>144</v>
      </c>
      <c r="U70" t="s">
        <v>144</v>
      </c>
      <c r="V70" t="s">
        <v>144</v>
      </c>
      <c r="W70" t="s">
        <v>144</v>
      </c>
      <c r="X70" t="s">
        <v>144</v>
      </c>
      <c r="Y70" t="s">
        <v>144</v>
      </c>
      <c r="Z70" t="s">
        <v>144</v>
      </c>
      <c r="AA70" t="s">
        <v>144</v>
      </c>
      <c r="AB70" t="s">
        <v>144</v>
      </c>
      <c r="AC70" t="s">
        <v>144</v>
      </c>
      <c r="AD70" t="s">
        <v>144</v>
      </c>
      <c r="AE70" t="s">
        <v>144</v>
      </c>
      <c r="AF70" t="s">
        <v>144</v>
      </c>
      <c r="AG70" t="s">
        <v>144</v>
      </c>
      <c r="AH70" t="s">
        <v>144</v>
      </c>
      <c r="AI70" t="s">
        <v>144</v>
      </c>
      <c r="AJ70" t="s">
        <v>144</v>
      </c>
      <c r="AK70" t="s">
        <v>144</v>
      </c>
      <c r="AL70" t="s">
        <v>144</v>
      </c>
      <c r="AM70" t="s">
        <v>144</v>
      </c>
      <c r="AN70" t="s">
        <v>144</v>
      </c>
      <c r="AO70" t="s">
        <v>144</v>
      </c>
      <c r="AP70" t="s">
        <v>144</v>
      </c>
      <c r="AQ70" t="s">
        <v>144</v>
      </c>
      <c r="AR70" t="s">
        <v>144</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0.5</v>
      </c>
      <c r="CB70">
        <v>0</v>
      </c>
      <c r="CC70">
        <v>0</v>
      </c>
      <c r="CD70">
        <v>0</v>
      </c>
      <c r="CE70">
        <v>0</v>
      </c>
      <c r="CF70">
        <v>0</v>
      </c>
      <c r="CG70">
        <v>0</v>
      </c>
      <c r="CH70">
        <v>0</v>
      </c>
      <c r="CI70">
        <v>0</v>
      </c>
      <c r="CJ70">
        <v>0</v>
      </c>
    </row>
    <row r="71" spans="1:88" x14ac:dyDescent="0.2">
      <c r="A71" t="s">
        <v>217</v>
      </c>
      <c r="B71" t="s">
        <v>205</v>
      </c>
      <c r="C71" t="s">
        <v>144</v>
      </c>
      <c r="D71" t="s">
        <v>144</v>
      </c>
      <c r="E71" t="s">
        <v>144</v>
      </c>
      <c r="F71" t="s">
        <v>144</v>
      </c>
      <c r="G71" t="s">
        <v>144</v>
      </c>
      <c r="H71" t="s">
        <v>144</v>
      </c>
      <c r="I71" t="s">
        <v>144</v>
      </c>
      <c r="J71" t="s">
        <v>144</v>
      </c>
      <c r="K71" t="s">
        <v>144</v>
      </c>
      <c r="L71" t="s">
        <v>144</v>
      </c>
      <c r="M71" t="s">
        <v>144</v>
      </c>
      <c r="N71" t="s">
        <v>144</v>
      </c>
      <c r="O71" t="s">
        <v>144</v>
      </c>
      <c r="P71" t="s">
        <v>144</v>
      </c>
      <c r="Q71" t="s">
        <v>144</v>
      </c>
      <c r="R71" t="s">
        <v>144</v>
      </c>
      <c r="S71" t="s">
        <v>144</v>
      </c>
      <c r="T71" t="s">
        <v>144</v>
      </c>
      <c r="U71" t="s">
        <v>144</v>
      </c>
      <c r="V71" t="s">
        <v>144</v>
      </c>
      <c r="W71" t="s">
        <v>144</v>
      </c>
      <c r="X71" t="s">
        <v>144</v>
      </c>
      <c r="Y71" t="s">
        <v>144</v>
      </c>
      <c r="Z71" t="s">
        <v>144</v>
      </c>
      <c r="AA71" t="s">
        <v>144</v>
      </c>
      <c r="AB71" t="s">
        <v>144</v>
      </c>
      <c r="AC71" t="s">
        <v>144</v>
      </c>
      <c r="AD71" t="s">
        <v>144</v>
      </c>
      <c r="AE71" t="s">
        <v>144</v>
      </c>
      <c r="AF71" t="s">
        <v>144</v>
      </c>
      <c r="AG71" t="s">
        <v>144</v>
      </c>
      <c r="AH71" t="s">
        <v>144</v>
      </c>
      <c r="AI71" t="s">
        <v>144</v>
      </c>
      <c r="AJ71" t="s">
        <v>144</v>
      </c>
      <c r="AK71" t="s">
        <v>144</v>
      </c>
      <c r="AL71" t="s">
        <v>144</v>
      </c>
      <c r="AM71" t="s">
        <v>144</v>
      </c>
      <c r="AN71" t="s">
        <v>144</v>
      </c>
      <c r="AO71" t="s">
        <v>144</v>
      </c>
      <c r="AP71" t="s">
        <v>144</v>
      </c>
      <c r="AQ71" t="s">
        <v>144</v>
      </c>
      <c r="AR71" t="s">
        <v>144</v>
      </c>
      <c r="AS71">
        <v>0</v>
      </c>
      <c r="AT71">
        <v>0</v>
      </c>
      <c r="AU71">
        <v>0</v>
      </c>
      <c r="AV71">
        <v>0</v>
      </c>
      <c r="AW71">
        <v>0</v>
      </c>
      <c r="AX71">
        <v>0</v>
      </c>
      <c r="AY71">
        <v>0</v>
      </c>
      <c r="AZ71">
        <v>0</v>
      </c>
      <c r="BA71">
        <v>0</v>
      </c>
      <c r="BB71">
        <v>0</v>
      </c>
      <c r="BC71">
        <v>0</v>
      </c>
      <c r="BD71">
        <v>0</v>
      </c>
      <c r="BE71">
        <v>0</v>
      </c>
      <c r="BF71">
        <v>0</v>
      </c>
      <c r="BG71">
        <v>0</v>
      </c>
      <c r="BH71">
        <v>0</v>
      </c>
      <c r="BI71">
        <v>0</v>
      </c>
      <c r="BJ71">
        <v>0</v>
      </c>
      <c r="BK71">
        <v>1</v>
      </c>
      <c r="BL71">
        <v>0</v>
      </c>
      <c r="BM71">
        <v>0</v>
      </c>
      <c r="BN71">
        <v>0</v>
      </c>
      <c r="BO71">
        <v>0</v>
      </c>
      <c r="BP71">
        <v>2</v>
      </c>
      <c r="BQ71">
        <v>0</v>
      </c>
      <c r="BR71">
        <v>0</v>
      </c>
      <c r="BS71">
        <v>0</v>
      </c>
      <c r="BT71">
        <v>0</v>
      </c>
      <c r="BU71">
        <v>0</v>
      </c>
      <c r="BV71">
        <v>0</v>
      </c>
      <c r="BW71">
        <v>1.7</v>
      </c>
      <c r="BX71">
        <v>0</v>
      </c>
      <c r="BY71">
        <v>0</v>
      </c>
      <c r="BZ71">
        <v>0</v>
      </c>
      <c r="CA71">
        <v>10.7</v>
      </c>
      <c r="CB71">
        <v>0</v>
      </c>
      <c r="CC71">
        <v>0</v>
      </c>
      <c r="CD71">
        <v>0</v>
      </c>
      <c r="CE71">
        <v>0</v>
      </c>
      <c r="CF71">
        <v>0</v>
      </c>
      <c r="CG71">
        <v>0</v>
      </c>
      <c r="CH71">
        <v>7.6</v>
      </c>
      <c r="CI71">
        <v>0</v>
      </c>
      <c r="CJ71">
        <v>0</v>
      </c>
    </row>
    <row r="72" spans="1:88" ht="14.25" x14ac:dyDescent="0.3">
      <c r="A72" s="12" t="s">
        <v>218</v>
      </c>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row>
    <row r="73" spans="1:88" x14ac:dyDescent="0.2">
      <c r="A73" s="11" t="s">
        <v>219</v>
      </c>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row>
    <row r="74" spans="1:88" x14ac:dyDescent="0.2">
      <c r="A74" s="11" t="s">
        <v>220</v>
      </c>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row>
  </sheetData>
  <mergeCells count="7">
    <mergeCell ref="A74:CJ74"/>
    <mergeCell ref="A1:CJ1"/>
    <mergeCell ref="A2:CJ2"/>
    <mergeCell ref="A3:CJ3"/>
    <mergeCell ref="A4:CJ4"/>
    <mergeCell ref="A72:CJ72"/>
    <mergeCell ref="A73:CJ73"/>
  </mergeCells>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25"/>
  <sheetViews>
    <sheetView tabSelected="1" workbookViewId="0">
      <pane xSplit="2" topLeftCell="C1" activePane="topRight" state="frozen"/>
      <selection pane="topRight" activeCell="B25" sqref="B25"/>
    </sheetView>
  </sheetViews>
  <sheetFormatPr defaultRowHeight="12.75" x14ac:dyDescent="0.2"/>
  <cols>
    <col min="2" max="2" width="34.140625" bestFit="1" customWidth="1"/>
  </cols>
  <sheetData>
    <row r="1" spans="1:88" ht="18" x14ac:dyDescent="0.25">
      <c r="A1" s="4" t="s">
        <v>304</v>
      </c>
    </row>
    <row r="5" spans="1:88" x14ac:dyDescent="0.2">
      <c r="C5" s="3" t="str">
        <f>'NIPA-Table1.1.5'!C6</f>
        <v>1929</v>
      </c>
      <c r="D5" s="3" t="str">
        <f>'NIPA-Table1.1.5'!D6</f>
        <v>1930</v>
      </c>
      <c r="E5" s="3" t="str">
        <f>'NIPA-Table1.1.5'!E6</f>
        <v>1931</v>
      </c>
      <c r="F5" s="3" t="str">
        <f>'NIPA-Table1.1.5'!F6</f>
        <v>1932</v>
      </c>
      <c r="G5" s="3" t="str">
        <f>'NIPA-Table1.1.5'!G6</f>
        <v>1933</v>
      </c>
      <c r="H5" s="3" t="str">
        <f>'NIPA-Table1.1.5'!H6</f>
        <v>1934</v>
      </c>
      <c r="I5" s="3" t="str">
        <f>'NIPA-Table1.1.5'!I6</f>
        <v>1935</v>
      </c>
      <c r="J5" s="3" t="str">
        <f>'NIPA-Table1.1.5'!J6</f>
        <v>1936</v>
      </c>
      <c r="K5" s="3" t="str">
        <f>'NIPA-Table1.1.5'!K6</f>
        <v>1937</v>
      </c>
      <c r="L5" s="3" t="str">
        <f>'NIPA-Table1.1.5'!L6</f>
        <v>1938</v>
      </c>
      <c r="M5" s="3" t="str">
        <f>'NIPA-Table1.1.5'!M6</f>
        <v>1939</v>
      </c>
      <c r="N5" s="3" t="str">
        <f>'NIPA-Table1.1.5'!N6</f>
        <v>1940</v>
      </c>
      <c r="O5" s="3" t="str">
        <f>'NIPA-Table1.1.5'!O6</f>
        <v>1941</v>
      </c>
      <c r="P5" s="3" t="str">
        <f>'NIPA-Table1.1.5'!P6</f>
        <v>1942</v>
      </c>
      <c r="Q5" s="3" t="str">
        <f>'NIPA-Table1.1.5'!Q6</f>
        <v>1943</v>
      </c>
      <c r="R5" s="3" t="str">
        <f>'NIPA-Table1.1.5'!R6</f>
        <v>1944</v>
      </c>
      <c r="S5" s="3" t="str">
        <f>'NIPA-Table1.1.5'!S6</f>
        <v>1945</v>
      </c>
      <c r="T5" s="3" t="str">
        <f>'NIPA-Table1.1.5'!T6</f>
        <v>1946</v>
      </c>
      <c r="U5" s="3" t="str">
        <f>'NIPA-Table1.1.5'!U6</f>
        <v>1947</v>
      </c>
      <c r="V5" s="3" t="str">
        <f>'NIPA-Table1.1.5'!V6</f>
        <v>1948</v>
      </c>
      <c r="W5" s="3" t="str">
        <f>'NIPA-Table1.1.5'!W6</f>
        <v>1949</v>
      </c>
      <c r="X5" s="3" t="str">
        <f>'NIPA-Table1.1.5'!X6</f>
        <v>1950</v>
      </c>
      <c r="Y5" s="3" t="str">
        <f>'NIPA-Table1.1.5'!Y6</f>
        <v>1951</v>
      </c>
      <c r="Z5" s="3" t="str">
        <f>'NIPA-Table1.1.5'!Z6</f>
        <v>1952</v>
      </c>
      <c r="AA5" s="3" t="str">
        <f>'NIPA-Table1.1.5'!AA6</f>
        <v>1953</v>
      </c>
      <c r="AB5" s="3" t="str">
        <f>'NIPA-Table1.1.5'!AB6</f>
        <v>1954</v>
      </c>
      <c r="AC5" s="3" t="str">
        <f>'NIPA-Table1.1.5'!AC6</f>
        <v>1955</v>
      </c>
      <c r="AD5" s="3" t="str">
        <f>'NIPA-Table1.1.5'!AD6</f>
        <v>1956</v>
      </c>
      <c r="AE5" s="3" t="str">
        <f>'NIPA-Table1.1.5'!AE6</f>
        <v>1957</v>
      </c>
      <c r="AF5" s="3" t="str">
        <f>'NIPA-Table1.1.5'!AF6</f>
        <v>1958</v>
      </c>
      <c r="AG5" s="3" t="str">
        <f>'NIPA-Table1.1.5'!AG6</f>
        <v>1959</v>
      </c>
      <c r="AH5" s="3" t="str">
        <f>'NIPA-Table1.1.5'!AH6</f>
        <v>1960</v>
      </c>
      <c r="AI5" s="3" t="str">
        <f>'NIPA-Table1.1.5'!AI6</f>
        <v>1961</v>
      </c>
      <c r="AJ5" s="3" t="str">
        <f>'NIPA-Table1.1.5'!AJ6</f>
        <v>1962</v>
      </c>
      <c r="AK5" s="3" t="str">
        <f>'NIPA-Table1.1.5'!AK6</f>
        <v>1963</v>
      </c>
      <c r="AL5" s="3" t="str">
        <f>'NIPA-Table1.1.5'!AL6</f>
        <v>1964</v>
      </c>
      <c r="AM5" s="3" t="str">
        <f>'NIPA-Table1.1.5'!AM6</f>
        <v>1965</v>
      </c>
      <c r="AN5" s="3" t="str">
        <f>'NIPA-Table1.1.5'!AN6</f>
        <v>1966</v>
      </c>
      <c r="AO5" s="3" t="str">
        <f>'NIPA-Table1.1.5'!AO6</f>
        <v>1967</v>
      </c>
      <c r="AP5" s="3" t="str">
        <f>'NIPA-Table1.1.5'!AP6</f>
        <v>1968</v>
      </c>
      <c r="AQ5" s="3" t="str">
        <f>'NIPA-Table1.1.5'!AQ6</f>
        <v>1969</v>
      </c>
      <c r="AR5" s="3" t="str">
        <f>'NIPA-Table1.1.5'!AR6</f>
        <v>1970</v>
      </c>
      <c r="AS5" s="3" t="str">
        <f>'NIPA-Table1.1.5'!AS6</f>
        <v>1971</v>
      </c>
      <c r="AT5" s="3" t="str">
        <f>'NIPA-Table1.1.5'!AT6</f>
        <v>1972</v>
      </c>
      <c r="AU5" s="3" t="str">
        <f>'NIPA-Table1.1.5'!AU6</f>
        <v>1973</v>
      </c>
      <c r="AV5" s="3" t="str">
        <f>'NIPA-Table1.1.5'!AV6</f>
        <v>1974</v>
      </c>
      <c r="AW5" s="3" t="str">
        <f>'NIPA-Table1.1.5'!AW6</f>
        <v>1975</v>
      </c>
      <c r="AX5" s="3" t="str">
        <f>'NIPA-Table1.1.5'!AX6</f>
        <v>1976</v>
      </c>
      <c r="AY5" s="3" t="str">
        <f>'NIPA-Table1.1.5'!AY6</f>
        <v>1977</v>
      </c>
      <c r="AZ5" s="3" t="str">
        <f>'NIPA-Table1.1.5'!AZ6</f>
        <v>1978</v>
      </c>
      <c r="BA5" s="3" t="str">
        <f>'NIPA-Table1.1.5'!BA6</f>
        <v>1979</v>
      </c>
      <c r="BB5" s="3" t="str">
        <f>'NIPA-Table1.1.5'!BB6</f>
        <v>1980</v>
      </c>
      <c r="BC5" s="3" t="str">
        <f>'NIPA-Table1.1.5'!BC6</f>
        <v>1981</v>
      </c>
      <c r="BD5" s="3" t="str">
        <f>'NIPA-Table1.1.5'!BD6</f>
        <v>1982</v>
      </c>
      <c r="BE5" s="3" t="str">
        <f>'NIPA-Table1.1.5'!BE6</f>
        <v>1983</v>
      </c>
      <c r="BF5" s="3" t="str">
        <f>'NIPA-Table1.1.5'!BF6</f>
        <v>1984</v>
      </c>
      <c r="BG5" s="3" t="str">
        <f>'NIPA-Table1.1.5'!BG6</f>
        <v>1985</v>
      </c>
      <c r="BH5" s="3" t="str">
        <f>'NIPA-Table1.1.5'!BH6</f>
        <v>1986</v>
      </c>
      <c r="BI5" s="3" t="str">
        <f>'NIPA-Table1.1.5'!BI6</f>
        <v>1987</v>
      </c>
      <c r="BJ5" s="3" t="str">
        <f>'NIPA-Table1.1.5'!BJ6</f>
        <v>1988</v>
      </c>
      <c r="BK5" s="3" t="str">
        <f>'NIPA-Table1.1.5'!BK6</f>
        <v>1989</v>
      </c>
      <c r="BL5" s="3" t="str">
        <f>'NIPA-Table1.1.5'!BL6</f>
        <v>1990</v>
      </c>
      <c r="BM5" s="3" t="str">
        <f>'NIPA-Table1.1.5'!BM6</f>
        <v>1991</v>
      </c>
      <c r="BN5" s="3" t="str">
        <f>'NIPA-Table1.1.5'!BN6</f>
        <v>1992</v>
      </c>
      <c r="BO5" s="3" t="str">
        <f>'NIPA-Table1.1.5'!BO6</f>
        <v>1993</v>
      </c>
      <c r="BP5" s="3" t="str">
        <f>'NIPA-Table1.1.5'!BP6</f>
        <v>1994</v>
      </c>
      <c r="BQ5" s="3" t="str">
        <f>'NIPA-Table1.1.5'!BQ6</f>
        <v>1995</v>
      </c>
      <c r="BR5" s="3" t="str">
        <f>'NIPA-Table1.1.5'!BR6</f>
        <v>1996</v>
      </c>
      <c r="BS5" s="3" t="str">
        <f>'NIPA-Table1.1.5'!BS6</f>
        <v>1997</v>
      </c>
      <c r="BT5" s="3" t="str">
        <f>'NIPA-Table1.1.5'!BT6</f>
        <v>1998</v>
      </c>
      <c r="BU5" s="3" t="str">
        <f>'NIPA-Table1.1.5'!BU6</f>
        <v>1999</v>
      </c>
      <c r="BV5" s="3" t="str">
        <f>'NIPA-Table1.1.5'!BV6</f>
        <v>2000</v>
      </c>
      <c r="BW5" s="3" t="str">
        <f>'NIPA-Table1.1.5'!BW6</f>
        <v>2001</v>
      </c>
      <c r="BX5" s="3" t="str">
        <f>'NIPA-Table1.1.5'!BX6</f>
        <v>2002</v>
      </c>
      <c r="BY5" s="3" t="str">
        <f>'NIPA-Table1.1.5'!BY6</f>
        <v>2003</v>
      </c>
      <c r="BZ5" s="3" t="str">
        <f>'NIPA-Table1.1.5'!BZ6</f>
        <v>2004</v>
      </c>
      <c r="CA5" s="3" t="str">
        <f>'NIPA-Table1.1.5'!CA6</f>
        <v>2005</v>
      </c>
      <c r="CB5" s="3" t="str">
        <f>'NIPA-Table1.1.5'!CB6</f>
        <v>2006</v>
      </c>
      <c r="CC5" s="3" t="str">
        <f>'NIPA-Table1.1.5'!CC6</f>
        <v>2007</v>
      </c>
      <c r="CD5" s="3" t="str">
        <f>'NIPA-Table1.1.5'!CD6</f>
        <v>2008</v>
      </c>
      <c r="CE5" s="3" t="str">
        <f>'NIPA-Table1.1.5'!CE6</f>
        <v>2009</v>
      </c>
      <c r="CF5" s="3" t="str">
        <f>'NIPA-Table1.1.5'!CF6</f>
        <v>2010</v>
      </c>
      <c r="CG5" s="3" t="str">
        <f>'NIPA-Table1.1.5'!CG6</f>
        <v>2011</v>
      </c>
      <c r="CH5" s="3" t="str">
        <f>'NIPA-Table1.1.5'!CH6</f>
        <v>2012</v>
      </c>
      <c r="CI5" s="3" t="str">
        <f>'NIPA-Table1.1.5'!CI6</f>
        <v>2013</v>
      </c>
      <c r="CJ5" s="3" t="str">
        <f>'NIPA-Table1.1.5'!CJ6</f>
        <v>2014</v>
      </c>
    </row>
    <row r="6" spans="1:88" x14ac:dyDescent="0.2">
      <c r="B6" s="3" t="s">
        <v>305</v>
      </c>
      <c r="C6">
        <f>'NIPA-Table1.1.5'!C7</f>
        <v>104.6</v>
      </c>
      <c r="D6">
        <f>'NIPA-Table1.1.5'!D7</f>
        <v>92.2</v>
      </c>
      <c r="E6">
        <f>'NIPA-Table1.1.5'!E7</f>
        <v>77.400000000000006</v>
      </c>
      <c r="F6">
        <f>'NIPA-Table1.1.5'!F7</f>
        <v>59.5</v>
      </c>
      <c r="G6">
        <f>'NIPA-Table1.1.5'!G7</f>
        <v>57.2</v>
      </c>
      <c r="H6">
        <f>'NIPA-Table1.1.5'!H7</f>
        <v>66.8</v>
      </c>
      <c r="I6">
        <f>'NIPA-Table1.1.5'!I7</f>
        <v>74.3</v>
      </c>
      <c r="J6">
        <f>'NIPA-Table1.1.5'!J7</f>
        <v>84.9</v>
      </c>
      <c r="K6">
        <f>'NIPA-Table1.1.5'!K7</f>
        <v>93</v>
      </c>
      <c r="L6">
        <f>'NIPA-Table1.1.5'!L7</f>
        <v>87.4</v>
      </c>
      <c r="M6">
        <f>'NIPA-Table1.1.5'!M7</f>
        <v>93.5</v>
      </c>
      <c r="N6">
        <f>'NIPA-Table1.1.5'!N7</f>
        <v>102.9</v>
      </c>
      <c r="O6">
        <f>'NIPA-Table1.1.5'!O7</f>
        <v>129.4</v>
      </c>
      <c r="P6">
        <f>'NIPA-Table1.1.5'!P7</f>
        <v>166</v>
      </c>
      <c r="Q6">
        <f>'NIPA-Table1.1.5'!Q7</f>
        <v>203.1</v>
      </c>
      <c r="R6">
        <f>'NIPA-Table1.1.5'!R7</f>
        <v>224.6</v>
      </c>
      <c r="S6">
        <f>'NIPA-Table1.1.5'!S7</f>
        <v>228.2</v>
      </c>
      <c r="T6">
        <f>'NIPA-Table1.1.5'!T7</f>
        <v>227.8</v>
      </c>
      <c r="U6">
        <f>'NIPA-Table1.1.5'!U7</f>
        <v>249.9</v>
      </c>
      <c r="V6">
        <f>'NIPA-Table1.1.5'!V7</f>
        <v>274.8</v>
      </c>
      <c r="W6">
        <f>'NIPA-Table1.1.5'!W7</f>
        <v>272.8</v>
      </c>
      <c r="X6">
        <f>'NIPA-Table1.1.5'!X7</f>
        <v>300.2</v>
      </c>
      <c r="Y6">
        <f>'NIPA-Table1.1.5'!Y7</f>
        <v>347.3</v>
      </c>
      <c r="Z6">
        <f>'NIPA-Table1.1.5'!Z7</f>
        <v>367.7</v>
      </c>
      <c r="AA6">
        <f>'NIPA-Table1.1.5'!AA7</f>
        <v>389.7</v>
      </c>
      <c r="AB6">
        <f>'NIPA-Table1.1.5'!AB7</f>
        <v>391.1</v>
      </c>
      <c r="AC6">
        <f>'NIPA-Table1.1.5'!AC7</f>
        <v>426.2</v>
      </c>
      <c r="AD6">
        <f>'NIPA-Table1.1.5'!AD7</f>
        <v>450.1</v>
      </c>
      <c r="AE6">
        <f>'NIPA-Table1.1.5'!AE7</f>
        <v>474.9</v>
      </c>
      <c r="AF6">
        <f>'NIPA-Table1.1.5'!AF7</f>
        <v>482</v>
      </c>
      <c r="AG6">
        <f>'NIPA-Table1.1.5'!AG7</f>
        <v>522.5</v>
      </c>
      <c r="AH6">
        <f>'NIPA-Table1.1.5'!AH7</f>
        <v>543.29999999999995</v>
      </c>
      <c r="AI6">
        <f>'NIPA-Table1.1.5'!AI7</f>
        <v>563.29999999999995</v>
      </c>
      <c r="AJ6">
        <f>'NIPA-Table1.1.5'!AJ7</f>
        <v>605.1</v>
      </c>
      <c r="AK6">
        <f>'NIPA-Table1.1.5'!AK7</f>
        <v>638.6</v>
      </c>
      <c r="AL6">
        <f>'NIPA-Table1.1.5'!AL7</f>
        <v>685.8</v>
      </c>
      <c r="AM6">
        <f>'NIPA-Table1.1.5'!AM7</f>
        <v>743.7</v>
      </c>
      <c r="AN6">
        <f>'NIPA-Table1.1.5'!AN7</f>
        <v>815</v>
      </c>
      <c r="AO6">
        <f>'NIPA-Table1.1.5'!AO7</f>
        <v>861.7</v>
      </c>
      <c r="AP6">
        <f>'NIPA-Table1.1.5'!AP7</f>
        <v>942.5</v>
      </c>
      <c r="AQ6">
        <f>'NIPA-Table1.1.5'!AQ7</f>
        <v>1019.9</v>
      </c>
      <c r="AR6">
        <f>'NIPA-Table1.1.5'!AR7</f>
        <v>1075.9000000000001</v>
      </c>
      <c r="AS6">
        <f>'NIPA-Table1.1.5'!AS7</f>
        <v>1167.8</v>
      </c>
      <c r="AT6">
        <f>'NIPA-Table1.1.5'!AT7</f>
        <v>1282.4000000000001</v>
      </c>
      <c r="AU6">
        <f>'NIPA-Table1.1.5'!AU7</f>
        <v>1428.5</v>
      </c>
      <c r="AV6">
        <f>'NIPA-Table1.1.5'!AV7</f>
        <v>1548.8</v>
      </c>
      <c r="AW6">
        <f>'NIPA-Table1.1.5'!AW7</f>
        <v>1688.9</v>
      </c>
      <c r="AX6">
        <f>'NIPA-Table1.1.5'!AX7</f>
        <v>1877.6</v>
      </c>
      <c r="AY6">
        <f>'NIPA-Table1.1.5'!AY7</f>
        <v>2086</v>
      </c>
      <c r="AZ6">
        <f>'NIPA-Table1.1.5'!AZ7</f>
        <v>2356.6</v>
      </c>
      <c r="BA6">
        <f>'NIPA-Table1.1.5'!BA7</f>
        <v>2632.1</v>
      </c>
      <c r="BB6">
        <f>'NIPA-Table1.1.5'!BB7</f>
        <v>2862.5</v>
      </c>
      <c r="BC6">
        <f>'NIPA-Table1.1.5'!BC7</f>
        <v>3211</v>
      </c>
      <c r="BD6">
        <f>'NIPA-Table1.1.5'!BD7</f>
        <v>3345</v>
      </c>
      <c r="BE6">
        <f>'NIPA-Table1.1.5'!BE7</f>
        <v>3638.1</v>
      </c>
      <c r="BF6">
        <f>'NIPA-Table1.1.5'!BF7</f>
        <v>4040.7</v>
      </c>
      <c r="BG6">
        <f>'NIPA-Table1.1.5'!BG7</f>
        <v>4346.7</v>
      </c>
      <c r="BH6">
        <f>'NIPA-Table1.1.5'!BH7</f>
        <v>4590.2</v>
      </c>
      <c r="BI6">
        <f>'NIPA-Table1.1.5'!BI7</f>
        <v>4870.2</v>
      </c>
      <c r="BJ6">
        <f>'NIPA-Table1.1.5'!BJ7</f>
        <v>5252.6</v>
      </c>
      <c r="BK6">
        <f>'NIPA-Table1.1.5'!BK7</f>
        <v>5657.7</v>
      </c>
      <c r="BL6">
        <f>'NIPA-Table1.1.5'!BL7</f>
        <v>5979.6</v>
      </c>
      <c r="BM6">
        <f>'NIPA-Table1.1.5'!BM7</f>
        <v>6174</v>
      </c>
      <c r="BN6">
        <f>'NIPA-Table1.1.5'!BN7</f>
        <v>6539.3</v>
      </c>
      <c r="BO6">
        <f>'NIPA-Table1.1.5'!BO7</f>
        <v>6878.7</v>
      </c>
      <c r="BP6">
        <f>'NIPA-Table1.1.5'!BP7</f>
        <v>7308.8</v>
      </c>
      <c r="BQ6">
        <f>'NIPA-Table1.1.5'!BQ7</f>
        <v>7664.1</v>
      </c>
      <c r="BR6">
        <f>'NIPA-Table1.1.5'!BR7</f>
        <v>8100.2</v>
      </c>
      <c r="BS6">
        <f>'NIPA-Table1.1.5'!BS7</f>
        <v>8608.5</v>
      </c>
      <c r="BT6">
        <f>'NIPA-Table1.1.5'!BT7</f>
        <v>9089.2000000000007</v>
      </c>
      <c r="BU6">
        <f>'NIPA-Table1.1.5'!BU7</f>
        <v>9660.6</v>
      </c>
      <c r="BV6">
        <f>'NIPA-Table1.1.5'!BV7</f>
        <v>10284.799999999999</v>
      </c>
      <c r="BW6">
        <f>'NIPA-Table1.1.5'!BW7</f>
        <v>10621.8</v>
      </c>
      <c r="BX6">
        <f>'NIPA-Table1.1.5'!BX7</f>
        <v>10977.5</v>
      </c>
      <c r="BY6">
        <f>'NIPA-Table1.1.5'!BY7</f>
        <v>11510.7</v>
      </c>
      <c r="BZ6">
        <f>'NIPA-Table1.1.5'!BZ7</f>
        <v>12274.9</v>
      </c>
      <c r="CA6">
        <f>'NIPA-Table1.1.5'!CA7</f>
        <v>13093.7</v>
      </c>
      <c r="CB6">
        <f>'NIPA-Table1.1.5'!CB7</f>
        <v>13855.9</v>
      </c>
      <c r="CC6">
        <f>'NIPA-Table1.1.5'!CC7</f>
        <v>14477.6</v>
      </c>
      <c r="CD6">
        <f>'NIPA-Table1.1.5'!CD7</f>
        <v>14718.6</v>
      </c>
      <c r="CE6">
        <f>'NIPA-Table1.1.5'!CE7</f>
        <v>14418.7</v>
      </c>
      <c r="CF6">
        <f>'NIPA-Table1.1.5'!CF7</f>
        <v>14964.4</v>
      </c>
      <c r="CG6">
        <f>'NIPA-Table1.1.5'!CG7</f>
        <v>15517.9</v>
      </c>
      <c r="CH6">
        <f>'NIPA-Table1.1.5'!CH7</f>
        <v>16163.2</v>
      </c>
      <c r="CI6">
        <f>'NIPA-Table1.1.5'!CI7</f>
        <v>16768.099999999999</v>
      </c>
      <c r="CJ6">
        <f>'NIPA-Table1.1.5'!CJ7</f>
        <v>17420.7</v>
      </c>
    </row>
    <row r="7" spans="1:88" x14ac:dyDescent="0.2">
      <c r="B7" s="3" t="s">
        <v>306</v>
      </c>
      <c r="C7">
        <f>'NIPA-Table5.1'!C27</f>
        <v>20.100000000000001</v>
      </c>
      <c r="D7">
        <f>'NIPA-Table5.1'!D27</f>
        <v>14.7</v>
      </c>
      <c r="E7">
        <f>'NIPA-Table5.1'!E27</f>
        <v>9.6</v>
      </c>
      <c r="F7">
        <f>'NIPA-Table5.1'!F27</f>
        <v>4.0999999999999996</v>
      </c>
      <c r="G7">
        <f>'NIPA-Table5.1'!G27</f>
        <v>4.3</v>
      </c>
      <c r="H7">
        <f>'NIPA-Table5.1'!H27</f>
        <v>7</v>
      </c>
      <c r="I7">
        <f>'NIPA-Table5.1'!I27</f>
        <v>10.199999999999999</v>
      </c>
      <c r="J7">
        <f>'NIPA-Table5.1'!J27</f>
        <v>13.6</v>
      </c>
      <c r="K7">
        <f>'NIPA-Table5.1'!K27</f>
        <v>16.899999999999999</v>
      </c>
      <c r="L7">
        <f>'NIPA-Table5.1'!L27</f>
        <v>12.2</v>
      </c>
      <c r="M7">
        <f>'NIPA-Table5.1'!M27</f>
        <v>14.8</v>
      </c>
      <c r="N7">
        <f>'NIPA-Table5.1'!N27</f>
        <v>19</v>
      </c>
      <c r="O7">
        <f>'NIPA-Table5.1'!O27</f>
        <v>30.2</v>
      </c>
      <c r="P7">
        <f>'NIPA-Table5.1'!P27</f>
        <v>40.700000000000003</v>
      </c>
      <c r="Q7">
        <f>'NIPA-Table5.1'!Q27</f>
        <v>47.3</v>
      </c>
      <c r="R7">
        <f>'NIPA-Table5.1'!R27</f>
        <v>47.3</v>
      </c>
      <c r="S7">
        <f>'NIPA-Table5.1'!S27</f>
        <v>37.700000000000003</v>
      </c>
      <c r="T7">
        <f>'NIPA-Table5.1'!T27</f>
        <v>37.799999999999997</v>
      </c>
      <c r="U7">
        <f>'NIPA-Table5.1'!U27</f>
        <v>42.8</v>
      </c>
      <c r="V7">
        <f>'NIPA-Table5.1'!V27</f>
        <v>58.8</v>
      </c>
      <c r="W7">
        <f>'NIPA-Table5.1'!W27</f>
        <v>50.4</v>
      </c>
      <c r="X7">
        <f>'NIPA-Table5.1'!X27</f>
        <v>68</v>
      </c>
      <c r="Y7">
        <f>'NIPA-Table5.1'!Y27</f>
        <v>82.3</v>
      </c>
      <c r="Z7">
        <f>'NIPA-Table5.1'!Z27</f>
        <v>81.900000000000006</v>
      </c>
      <c r="AA7">
        <f>'NIPA-Table5.1'!AA27</f>
        <v>87.1</v>
      </c>
      <c r="AB7">
        <f>'NIPA-Table5.1'!AB27</f>
        <v>83.5</v>
      </c>
      <c r="AC7">
        <f>'NIPA-Table5.1'!AC27</f>
        <v>98.1</v>
      </c>
      <c r="AD7">
        <f>'NIPA-Table5.1'!AD27</f>
        <v>104.8</v>
      </c>
      <c r="AE7">
        <f>'NIPA-Table5.1'!AE27</f>
        <v>106.7</v>
      </c>
      <c r="AF7">
        <f>'NIPA-Table5.1'!AF27</f>
        <v>103.6</v>
      </c>
      <c r="AG7">
        <f>'NIPA-Table5.1'!AG27</f>
        <v>121.5</v>
      </c>
      <c r="AH7">
        <f>'NIPA-Table5.1'!AH27</f>
        <v>122.5</v>
      </c>
      <c r="AI7">
        <f>'NIPA-Table5.1'!AI27</f>
        <v>126.5</v>
      </c>
      <c r="AJ7">
        <f>'NIPA-Table5.1'!AJ27</f>
        <v>139.6</v>
      </c>
      <c r="AK7">
        <f>'NIPA-Table5.1'!AK27</f>
        <v>147.69999999999999</v>
      </c>
      <c r="AL7">
        <f>'NIPA-Table5.1'!AL27</f>
        <v>158.5</v>
      </c>
      <c r="AM7">
        <f>'NIPA-Table5.1'!AM27</f>
        <v>177.5</v>
      </c>
      <c r="AN7">
        <f>'NIPA-Table5.1'!AN27</f>
        <v>197.8</v>
      </c>
      <c r="AO7">
        <f>'NIPA-Table5.1'!AO27</f>
        <v>200.4</v>
      </c>
      <c r="AP7">
        <f>'NIPA-Table5.1'!AP27</f>
        <v>216.2</v>
      </c>
      <c r="AQ7">
        <f>'NIPA-Table5.1'!AQ27</f>
        <v>233.1</v>
      </c>
      <c r="AR7">
        <f>'NIPA-Table5.1'!AR27</f>
        <v>229.8</v>
      </c>
      <c r="AS7">
        <f>'NIPA-Table5.1'!AS27</f>
        <v>255.3</v>
      </c>
      <c r="AT7">
        <f>'NIPA-Table5.1'!AT27</f>
        <v>288.8</v>
      </c>
      <c r="AU7">
        <f>'NIPA-Table5.1'!AU27</f>
        <v>332.6</v>
      </c>
      <c r="AV7">
        <f>'NIPA-Table5.1'!AV27</f>
        <v>350.7</v>
      </c>
      <c r="AW7">
        <f>'NIPA-Table5.1'!AW27</f>
        <v>341.7</v>
      </c>
      <c r="AX7">
        <f>'NIPA-Table5.1'!AX27</f>
        <v>412.9</v>
      </c>
      <c r="AY7">
        <f>'NIPA-Table5.1'!AY27</f>
        <v>489.8</v>
      </c>
      <c r="AZ7">
        <f>'NIPA-Table5.1'!AZ27</f>
        <v>583.9</v>
      </c>
      <c r="BA7">
        <f>'NIPA-Table5.1'!BA27</f>
        <v>659.8</v>
      </c>
      <c r="BB7">
        <f>'NIPA-Table5.1'!BB27</f>
        <v>666.1</v>
      </c>
      <c r="BC7">
        <f>'NIPA-Table5.1'!BC27</f>
        <v>778.6</v>
      </c>
      <c r="BD7">
        <f>'NIPA-Table5.1'!BD27</f>
        <v>738</v>
      </c>
      <c r="BE7">
        <f>'NIPA-Table5.1'!BE27</f>
        <v>808.7</v>
      </c>
      <c r="BF7">
        <f>'NIPA-Table5.1'!BF27</f>
        <v>1013.3</v>
      </c>
      <c r="BG7">
        <f>'NIPA-Table5.1'!BG27</f>
        <v>1049.5</v>
      </c>
      <c r="BH7">
        <f>'NIPA-Table5.1'!BH27</f>
        <v>1087.2</v>
      </c>
      <c r="BI7">
        <f>'NIPA-Table5.1'!BI27</f>
        <v>1146.8</v>
      </c>
      <c r="BJ7">
        <f>'NIPA-Table5.1'!BJ27</f>
        <v>1195.4000000000001</v>
      </c>
      <c r="BK7">
        <f>'NIPA-Table5.1'!BK27</f>
        <v>1270.0999999999999</v>
      </c>
      <c r="BL7">
        <f>'NIPA-Table5.1'!BL27</f>
        <v>1283.8</v>
      </c>
      <c r="BM7">
        <f>'NIPA-Table5.1'!BM27</f>
        <v>1238.4000000000001</v>
      </c>
      <c r="BN7">
        <f>'NIPA-Table5.1'!BN27</f>
        <v>1309.0999999999999</v>
      </c>
      <c r="BO7">
        <f>'NIPA-Table5.1'!BO27</f>
        <v>1398.7</v>
      </c>
      <c r="BP7">
        <f>'NIPA-Table5.1'!BP27</f>
        <v>1550.7</v>
      </c>
      <c r="BQ7">
        <f>'NIPA-Table5.1'!BQ27</f>
        <v>1625.2</v>
      </c>
      <c r="BR7">
        <f>'NIPA-Table5.1'!BR27</f>
        <v>1752</v>
      </c>
      <c r="BS7">
        <f>'NIPA-Table5.1'!BS27</f>
        <v>1925.1</v>
      </c>
      <c r="BT7">
        <f>'NIPA-Table5.1'!BT27</f>
        <v>2076.6999999999998</v>
      </c>
      <c r="BU7">
        <f>'NIPA-Table5.1'!BU27</f>
        <v>2252.6999999999998</v>
      </c>
      <c r="BV7">
        <f>'NIPA-Table5.1'!BV27</f>
        <v>2424</v>
      </c>
      <c r="BW7">
        <f>'NIPA-Table5.1'!BW27</f>
        <v>2342.3000000000002</v>
      </c>
      <c r="BX7">
        <f>'NIPA-Table5.1'!BX27</f>
        <v>2368.6</v>
      </c>
      <c r="BY7">
        <f>'NIPA-Table5.1'!BY27</f>
        <v>2493.1999999999998</v>
      </c>
      <c r="BZ7">
        <f>'NIPA-Table5.1'!BZ27</f>
        <v>2765.1</v>
      </c>
      <c r="CA7">
        <f>'NIPA-Table5.1'!CA27</f>
        <v>3040.8</v>
      </c>
      <c r="CB7">
        <f>'NIPA-Table5.1'!CB27</f>
        <v>3233</v>
      </c>
      <c r="CC7">
        <f>'NIPA-Table5.1'!CC27</f>
        <v>3236</v>
      </c>
      <c r="CD7">
        <f>'NIPA-Table5.1'!CD27</f>
        <v>3059.4</v>
      </c>
      <c r="CE7">
        <f>'NIPA-Table5.1'!CE27</f>
        <v>2525.1</v>
      </c>
      <c r="CF7">
        <f>'NIPA-Table5.1'!CF27</f>
        <v>2752.6</v>
      </c>
      <c r="CG7">
        <f>'NIPA-Table5.1'!CG27</f>
        <v>2877.8</v>
      </c>
      <c r="CH7">
        <f>'NIPA-Table5.1'!CH27</f>
        <v>3098.6</v>
      </c>
      <c r="CI7">
        <f>'NIPA-Table5.1'!CI27</f>
        <v>3244.3</v>
      </c>
      <c r="CJ7">
        <f>'NIPA-Table5.1'!CJ27</f>
        <v>3445.1</v>
      </c>
    </row>
    <row r="8" spans="1:88" x14ac:dyDescent="0.2">
      <c r="B8" s="3" t="s">
        <v>307</v>
      </c>
      <c r="C8">
        <f>'NIPA-Table1.1.5'!C23</f>
        <v>5.3</v>
      </c>
      <c r="D8">
        <f>'NIPA-Table1.1.5'!D23</f>
        <v>3.9</v>
      </c>
      <c r="E8">
        <f>'NIPA-Table1.1.5'!E23</f>
        <v>2.5</v>
      </c>
      <c r="F8">
        <f>'NIPA-Table1.1.5'!F23</f>
        <v>1.7</v>
      </c>
      <c r="G8">
        <f>'NIPA-Table1.1.5'!G23</f>
        <v>1.7</v>
      </c>
      <c r="H8">
        <f>'NIPA-Table1.1.5'!H23</f>
        <v>2.2000000000000002</v>
      </c>
      <c r="I8">
        <f>'NIPA-Table1.1.5'!I23</f>
        <v>2.4</v>
      </c>
      <c r="J8">
        <f>'NIPA-Table1.1.5'!J23</f>
        <v>2.6</v>
      </c>
      <c r="K8">
        <f>'NIPA-Table1.1.5'!K23</f>
        <v>3.5</v>
      </c>
      <c r="L8">
        <f>'NIPA-Table1.1.5'!L23</f>
        <v>3.2</v>
      </c>
      <c r="M8">
        <f>'NIPA-Table1.1.5'!M23</f>
        <v>3.3</v>
      </c>
      <c r="N8">
        <f>'NIPA-Table1.1.5'!N23</f>
        <v>4.0999999999999996</v>
      </c>
      <c r="O8">
        <f>'NIPA-Table1.1.5'!O23</f>
        <v>4.5</v>
      </c>
      <c r="P8">
        <f>'NIPA-Table1.1.5'!P23</f>
        <v>3.4</v>
      </c>
      <c r="Q8">
        <f>'NIPA-Table1.1.5'!Q23</f>
        <v>2.9</v>
      </c>
      <c r="R8">
        <f>'NIPA-Table1.1.5'!R23</f>
        <v>3.6</v>
      </c>
      <c r="S8">
        <f>'NIPA-Table1.1.5'!S23</f>
        <v>5.4</v>
      </c>
      <c r="T8">
        <f>'NIPA-Table1.1.5'!T23</f>
        <v>11.8</v>
      </c>
      <c r="U8">
        <f>'NIPA-Table1.1.5'!U23</f>
        <v>16.100000000000001</v>
      </c>
      <c r="V8">
        <f>'NIPA-Table1.1.5'!V23</f>
        <v>13.3</v>
      </c>
      <c r="W8">
        <f>'NIPA-Table1.1.5'!W23</f>
        <v>12.2</v>
      </c>
      <c r="X8">
        <f>'NIPA-Table1.1.5'!X23</f>
        <v>10.199999999999999</v>
      </c>
      <c r="Y8">
        <f>'NIPA-Table1.1.5'!Y23</f>
        <v>14.2</v>
      </c>
      <c r="Z8">
        <f>'NIPA-Table1.1.5'!Z23</f>
        <v>13.4</v>
      </c>
      <c r="AA8">
        <f>'NIPA-Table1.1.5'!AA23</f>
        <v>12.4</v>
      </c>
      <c r="AB8">
        <f>'NIPA-Table1.1.5'!AB23</f>
        <v>12.9</v>
      </c>
      <c r="AC8">
        <f>'NIPA-Table1.1.5'!AC23</f>
        <v>14.4</v>
      </c>
      <c r="AD8">
        <f>'NIPA-Table1.1.5'!AD23</f>
        <v>17.600000000000001</v>
      </c>
      <c r="AE8">
        <f>'NIPA-Table1.1.5'!AE23</f>
        <v>19.600000000000001</v>
      </c>
      <c r="AF8">
        <f>'NIPA-Table1.1.5'!AF23</f>
        <v>16.399999999999999</v>
      </c>
      <c r="AG8">
        <f>'NIPA-Table1.1.5'!AG23</f>
        <v>16.5</v>
      </c>
      <c r="AH8">
        <f>'NIPA-Table1.1.5'!AH23</f>
        <v>20.5</v>
      </c>
      <c r="AI8">
        <f>'NIPA-Table1.1.5'!AI23</f>
        <v>20.9</v>
      </c>
      <c r="AJ8">
        <f>'NIPA-Table1.1.5'!AJ23</f>
        <v>21.7</v>
      </c>
      <c r="AK8">
        <f>'NIPA-Table1.1.5'!AK23</f>
        <v>23.3</v>
      </c>
      <c r="AL8">
        <f>'NIPA-Table1.1.5'!AL23</f>
        <v>26.8</v>
      </c>
      <c r="AM8">
        <f>'NIPA-Table1.1.5'!AM23</f>
        <v>28</v>
      </c>
      <c r="AN8">
        <f>'NIPA-Table1.1.5'!AN23</f>
        <v>31.1</v>
      </c>
      <c r="AO8">
        <f>'NIPA-Table1.1.5'!AO23</f>
        <v>32.5</v>
      </c>
      <c r="AP8">
        <f>'NIPA-Table1.1.5'!AP23</f>
        <v>35.700000000000003</v>
      </c>
      <c r="AQ8">
        <f>'NIPA-Table1.1.5'!AQ23</f>
        <v>38.700000000000003</v>
      </c>
      <c r="AR8">
        <f>'NIPA-Table1.1.5'!AR23</f>
        <v>45</v>
      </c>
      <c r="AS8">
        <f>'NIPA-Table1.1.5'!AS23</f>
        <v>46.2</v>
      </c>
      <c r="AT8">
        <f>'NIPA-Table1.1.5'!AT23</f>
        <v>52.6</v>
      </c>
      <c r="AU8">
        <f>'NIPA-Table1.1.5'!AU23</f>
        <v>75.8</v>
      </c>
      <c r="AV8">
        <f>'NIPA-Table1.1.5'!AV23</f>
        <v>103.5</v>
      </c>
      <c r="AW8">
        <f>'NIPA-Table1.1.5'!AW23</f>
        <v>112.5</v>
      </c>
      <c r="AX8">
        <f>'NIPA-Table1.1.5'!AX23</f>
        <v>121.5</v>
      </c>
      <c r="AY8">
        <f>'NIPA-Table1.1.5'!AY23</f>
        <v>128.4</v>
      </c>
      <c r="AZ8">
        <f>'NIPA-Table1.1.5'!AZ23</f>
        <v>149.9</v>
      </c>
      <c r="BA8">
        <f>'NIPA-Table1.1.5'!BA23</f>
        <v>187.3</v>
      </c>
      <c r="BB8">
        <f>'NIPA-Table1.1.5'!BB23</f>
        <v>230.4</v>
      </c>
      <c r="BC8">
        <f>'NIPA-Table1.1.5'!BC23</f>
        <v>245.2</v>
      </c>
      <c r="BD8">
        <f>'NIPA-Table1.1.5'!BD23</f>
        <v>222.6</v>
      </c>
      <c r="BE8">
        <f>'NIPA-Table1.1.5'!BE23</f>
        <v>214</v>
      </c>
      <c r="BF8">
        <f>'NIPA-Table1.1.5'!BF23</f>
        <v>231.3</v>
      </c>
      <c r="BG8">
        <f>'NIPA-Table1.1.5'!BG23</f>
        <v>227.5</v>
      </c>
      <c r="BH8">
        <f>'NIPA-Table1.1.5'!BH23</f>
        <v>231.4</v>
      </c>
      <c r="BI8">
        <f>'NIPA-Table1.1.5'!BI23</f>
        <v>265.60000000000002</v>
      </c>
      <c r="BJ8">
        <f>'NIPA-Table1.1.5'!BJ23</f>
        <v>332.1</v>
      </c>
      <c r="BK8">
        <f>'NIPA-Table1.1.5'!BK23</f>
        <v>374.8</v>
      </c>
      <c r="BL8">
        <f>'NIPA-Table1.1.5'!BL23</f>
        <v>403.3</v>
      </c>
      <c r="BM8">
        <f>'NIPA-Table1.1.5'!BM23</f>
        <v>430.1</v>
      </c>
      <c r="BN8">
        <f>'NIPA-Table1.1.5'!BN23</f>
        <v>455.3</v>
      </c>
      <c r="BO8">
        <f>'NIPA-Table1.1.5'!BO23</f>
        <v>467.7</v>
      </c>
      <c r="BP8">
        <f>'NIPA-Table1.1.5'!BP23</f>
        <v>518.4</v>
      </c>
      <c r="BQ8">
        <f>'NIPA-Table1.1.5'!BQ23</f>
        <v>592.4</v>
      </c>
      <c r="BR8">
        <f>'NIPA-Table1.1.5'!BR23</f>
        <v>628.79999999999995</v>
      </c>
      <c r="BS8">
        <f>'NIPA-Table1.1.5'!BS23</f>
        <v>699.9</v>
      </c>
      <c r="BT8">
        <f>'NIPA-Table1.1.5'!BT23</f>
        <v>692.6</v>
      </c>
      <c r="BU8">
        <f>'NIPA-Table1.1.5'!BU23</f>
        <v>711.7</v>
      </c>
      <c r="BV8">
        <f>'NIPA-Table1.1.5'!BV23</f>
        <v>797.3</v>
      </c>
      <c r="BW8">
        <f>'NIPA-Table1.1.5'!BW23</f>
        <v>743.8</v>
      </c>
      <c r="BX8">
        <f>'NIPA-Table1.1.5'!BX23</f>
        <v>713.2</v>
      </c>
      <c r="BY8">
        <f>'NIPA-Table1.1.5'!BY23</f>
        <v>741.4</v>
      </c>
      <c r="BZ8">
        <f>'NIPA-Table1.1.5'!BZ23</f>
        <v>834.4</v>
      </c>
      <c r="CA8">
        <f>'NIPA-Table1.1.5'!CA23</f>
        <v>926.6</v>
      </c>
      <c r="CB8">
        <f>'NIPA-Table1.1.5'!CB23</f>
        <v>1049.5999999999999</v>
      </c>
      <c r="CC8">
        <f>'NIPA-Table1.1.5'!CC23</f>
        <v>1166.4000000000001</v>
      </c>
      <c r="CD8">
        <f>'NIPA-Table1.1.5'!CD23</f>
        <v>1298.8</v>
      </c>
      <c r="CE8">
        <f>'NIPA-Table1.1.5'!CE23</f>
        <v>1065.0999999999999</v>
      </c>
      <c r="CF8">
        <f>'NIPA-Table1.1.5'!CF23</f>
        <v>1279.5999999999999</v>
      </c>
      <c r="CG8">
        <f>'NIPA-Table1.1.5'!CG23</f>
        <v>1466.9</v>
      </c>
      <c r="CH8">
        <f>'NIPA-Table1.1.5'!CH23</f>
        <v>1527.2</v>
      </c>
      <c r="CI8">
        <f>'NIPA-Table1.1.5'!CI23</f>
        <v>1562.8</v>
      </c>
      <c r="CJ8">
        <f>'NIPA-Table1.1.5'!CJ23</f>
        <v>1614</v>
      </c>
    </row>
    <row r="9" spans="1:88" x14ac:dyDescent="0.2">
      <c r="B9" s="3" t="s">
        <v>308</v>
      </c>
      <c r="C9">
        <f>'NIPA-Table1.1.5'!C24</f>
        <v>0.6</v>
      </c>
      <c r="D9">
        <f>'NIPA-Table1.1.5'!D24</f>
        <v>0.5</v>
      </c>
      <c r="E9">
        <f>'NIPA-Table1.1.5'!E24</f>
        <v>0.4</v>
      </c>
      <c r="F9">
        <f>'NIPA-Table1.1.5'!F24</f>
        <v>0.3</v>
      </c>
      <c r="G9">
        <f>'NIPA-Table1.1.5'!G24</f>
        <v>0.3</v>
      </c>
      <c r="H9">
        <f>'NIPA-Table1.1.5'!H24</f>
        <v>0.3</v>
      </c>
      <c r="I9">
        <f>'NIPA-Table1.1.5'!I24</f>
        <v>0.4</v>
      </c>
      <c r="J9">
        <f>'NIPA-Table1.1.5'!J24</f>
        <v>0.4</v>
      </c>
      <c r="K9">
        <f>'NIPA-Table1.1.5'!K24</f>
        <v>0.6</v>
      </c>
      <c r="L9">
        <f>'NIPA-Table1.1.5'!L24</f>
        <v>0.6</v>
      </c>
      <c r="M9">
        <f>'NIPA-Table1.1.5'!M24</f>
        <v>0.6</v>
      </c>
      <c r="N9">
        <f>'NIPA-Table1.1.5'!N24</f>
        <v>0.8</v>
      </c>
      <c r="O9">
        <f>'NIPA-Table1.1.5'!O24</f>
        <v>0.9</v>
      </c>
      <c r="P9">
        <f>'NIPA-Table1.1.5'!P24</f>
        <v>1</v>
      </c>
      <c r="Q9">
        <f>'NIPA-Table1.1.5'!Q24</f>
        <v>1.1000000000000001</v>
      </c>
      <c r="R9">
        <f>'NIPA-Table1.1.5'!R24</f>
        <v>1.3</v>
      </c>
      <c r="S9">
        <f>'NIPA-Table1.1.5'!S24</f>
        <v>1.4</v>
      </c>
      <c r="T9">
        <f>'NIPA-Table1.1.5'!T24</f>
        <v>2.4</v>
      </c>
      <c r="U9">
        <f>'NIPA-Table1.1.5'!U24</f>
        <v>2.6</v>
      </c>
      <c r="V9">
        <f>'NIPA-Table1.1.5'!V24</f>
        <v>2.2999999999999998</v>
      </c>
      <c r="W9">
        <f>'NIPA-Table1.1.5'!W24</f>
        <v>2.2999999999999998</v>
      </c>
      <c r="X9">
        <f>'NIPA-Table1.1.5'!X24</f>
        <v>2.1</v>
      </c>
      <c r="Y9">
        <f>'NIPA-Table1.1.5'!Y24</f>
        <v>2.9</v>
      </c>
      <c r="Z9">
        <f>'NIPA-Table1.1.5'!Z24</f>
        <v>3</v>
      </c>
      <c r="AA9">
        <f>'NIPA-Table1.1.5'!AA24</f>
        <v>2.9</v>
      </c>
      <c r="AB9">
        <f>'NIPA-Table1.1.5'!AB24</f>
        <v>2.9</v>
      </c>
      <c r="AC9">
        <f>'NIPA-Table1.1.5'!AC24</f>
        <v>3.3</v>
      </c>
      <c r="AD9">
        <f>'NIPA-Table1.1.5'!AD24</f>
        <v>3.7</v>
      </c>
      <c r="AE9">
        <f>'NIPA-Table1.1.5'!AE24</f>
        <v>4.5</v>
      </c>
      <c r="AF9">
        <f>'NIPA-Table1.1.5'!AF24</f>
        <v>4.0999999999999996</v>
      </c>
      <c r="AG9">
        <f>'NIPA-Table1.1.5'!AG24</f>
        <v>6.3</v>
      </c>
      <c r="AH9">
        <f>'NIPA-Table1.1.5'!AH24</f>
        <v>6.6</v>
      </c>
      <c r="AI9">
        <f>'NIPA-Table1.1.5'!AI24</f>
        <v>6.7</v>
      </c>
      <c r="AJ9">
        <f>'NIPA-Table1.1.5'!AJ24</f>
        <v>7.4</v>
      </c>
      <c r="AK9">
        <f>'NIPA-Table1.1.5'!AK24</f>
        <v>7.7</v>
      </c>
      <c r="AL9">
        <f>'NIPA-Table1.1.5'!AL24</f>
        <v>8.3000000000000007</v>
      </c>
      <c r="AM9">
        <f>'NIPA-Table1.1.5'!AM24</f>
        <v>9.1999999999999993</v>
      </c>
      <c r="AN9">
        <f>'NIPA-Table1.1.5'!AN24</f>
        <v>9.8000000000000007</v>
      </c>
      <c r="AO9">
        <f>'NIPA-Table1.1.5'!AO24</f>
        <v>10.9</v>
      </c>
      <c r="AP9">
        <f>'NIPA-Table1.1.5'!AP24</f>
        <v>12.2</v>
      </c>
      <c r="AQ9">
        <f>'NIPA-Table1.1.5'!AQ24</f>
        <v>13.2</v>
      </c>
      <c r="AR9">
        <f>'NIPA-Table1.1.5'!AR24</f>
        <v>14.7</v>
      </c>
      <c r="AS9">
        <f>'NIPA-Table1.1.5'!AS24</f>
        <v>16.8</v>
      </c>
      <c r="AT9">
        <f>'NIPA-Table1.1.5'!AT24</f>
        <v>18.3</v>
      </c>
      <c r="AU9">
        <f>'NIPA-Table1.1.5'!AU24</f>
        <v>19.5</v>
      </c>
      <c r="AV9">
        <f>'NIPA-Table1.1.5'!AV24</f>
        <v>23.2</v>
      </c>
      <c r="AW9">
        <f>'NIPA-Table1.1.5'!AW24</f>
        <v>26.2</v>
      </c>
      <c r="AX9">
        <f>'NIPA-Table1.1.5'!AX24</f>
        <v>28</v>
      </c>
      <c r="AY9">
        <f>'NIPA-Table1.1.5'!AY24</f>
        <v>30.9</v>
      </c>
      <c r="AZ9">
        <f>'NIPA-Table1.1.5'!AZ24</f>
        <v>37</v>
      </c>
      <c r="BA9">
        <f>'NIPA-Table1.1.5'!BA24</f>
        <v>42.9</v>
      </c>
      <c r="BB9">
        <f>'NIPA-Table1.1.5'!BB24</f>
        <v>50.3</v>
      </c>
      <c r="BC9">
        <f>'NIPA-Table1.1.5'!BC24</f>
        <v>60</v>
      </c>
      <c r="BD9">
        <f>'NIPA-Table1.1.5'!BD24</f>
        <v>60.7</v>
      </c>
      <c r="BE9">
        <f>'NIPA-Table1.1.5'!BE24</f>
        <v>62.9</v>
      </c>
      <c r="BF9">
        <f>'NIPA-Table1.1.5'!BF24</f>
        <v>71.099999999999994</v>
      </c>
      <c r="BG9">
        <f>'NIPA-Table1.1.5'!BG24</f>
        <v>75.7</v>
      </c>
      <c r="BH9">
        <f>'NIPA-Table1.1.5'!BH24</f>
        <v>89.6</v>
      </c>
      <c r="BI9">
        <f>'NIPA-Table1.1.5'!BI24</f>
        <v>98.4</v>
      </c>
      <c r="BJ9">
        <f>'NIPA-Table1.1.5'!BJ24</f>
        <v>112.5</v>
      </c>
      <c r="BK9">
        <f>'NIPA-Table1.1.5'!BK24</f>
        <v>129.5</v>
      </c>
      <c r="BL9">
        <f>'NIPA-Table1.1.5'!BL24</f>
        <v>148.6</v>
      </c>
      <c r="BM9">
        <f>'NIPA-Table1.1.5'!BM24</f>
        <v>164.8</v>
      </c>
      <c r="BN9">
        <f>'NIPA-Table1.1.5'!BN24</f>
        <v>177.7</v>
      </c>
      <c r="BO9">
        <f>'NIPA-Table1.1.5'!BO24</f>
        <v>187.1</v>
      </c>
      <c r="BP9">
        <f>'NIPA-Table1.1.5'!BP24</f>
        <v>202.6</v>
      </c>
      <c r="BQ9">
        <f>'NIPA-Table1.1.5'!BQ24</f>
        <v>220.4</v>
      </c>
      <c r="BR9">
        <f>'NIPA-Table1.1.5'!BR24</f>
        <v>238.8</v>
      </c>
      <c r="BS9">
        <f>'NIPA-Table1.1.5'!BS24</f>
        <v>253.9</v>
      </c>
      <c r="BT9">
        <f>'NIPA-Table1.1.5'!BT24</f>
        <v>260.39999999999998</v>
      </c>
      <c r="BU9">
        <f>'NIPA-Table1.1.5'!BU24</f>
        <v>280.3</v>
      </c>
      <c r="BV9">
        <f>'NIPA-Table1.1.5'!BV24</f>
        <v>299.60000000000002</v>
      </c>
      <c r="BW9">
        <f>'NIPA-Table1.1.5'!BW24</f>
        <v>282.89999999999998</v>
      </c>
      <c r="BX9">
        <f>'NIPA-Table1.1.5'!BX24</f>
        <v>289.3</v>
      </c>
      <c r="BY9">
        <f>'NIPA-Table1.1.5'!BY24</f>
        <v>298.89999999999998</v>
      </c>
      <c r="BZ9">
        <f>'NIPA-Table1.1.5'!BZ24</f>
        <v>347.1</v>
      </c>
      <c r="CA9">
        <f>'NIPA-Table1.1.5'!CA24</f>
        <v>382.3</v>
      </c>
      <c r="CB9">
        <f>'NIPA-Table1.1.5'!CB24</f>
        <v>426.7</v>
      </c>
      <c r="CC9">
        <f>'NIPA-Table1.1.5'!CC24</f>
        <v>498.2</v>
      </c>
      <c r="CD9">
        <f>'NIPA-Table1.1.5'!CD24</f>
        <v>543.1</v>
      </c>
      <c r="CE9">
        <f>'NIPA-Table1.1.5'!CE24</f>
        <v>522.6</v>
      </c>
      <c r="CF9">
        <f>'NIPA-Table1.1.5'!CF24</f>
        <v>572.70000000000005</v>
      </c>
      <c r="CG9">
        <f>'NIPA-Table1.1.5'!CG24</f>
        <v>639.5</v>
      </c>
      <c r="CH9">
        <f>'NIPA-Table1.1.5'!CH24</f>
        <v>667</v>
      </c>
      <c r="CI9">
        <f>'NIPA-Table1.1.5'!CI24</f>
        <v>699.4</v>
      </c>
      <c r="CJ9">
        <f>'NIPA-Table1.1.5'!CJ24</f>
        <v>720.2</v>
      </c>
    </row>
    <row r="10" spans="1:88" x14ac:dyDescent="0.2">
      <c r="B10" s="3" t="s">
        <v>309</v>
      </c>
      <c r="C10">
        <f>'NIPA-Table1.1.5'!C26</f>
        <v>4.5</v>
      </c>
      <c r="D10">
        <f>'NIPA-Table1.1.5'!D26</f>
        <v>3.1</v>
      </c>
      <c r="E10">
        <f>'NIPA-Table1.1.5'!E26</f>
        <v>2.1</v>
      </c>
      <c r="F10">
        <f>'NIPA-Table1.1.5'!F26</f>
        <v>1.3</v>
      </c>
      <c r="G10">
        <f>'NIPA-Table1.1.5'!G26</f>
        <v>1.5</v>
      </c>
      <c r="H10">
        <f>'NIPA-Table1.1.5'!H26</f>
        <v>1.8</v>
      </c>
      <c r="I10">
        <f>'NIPA-Table1.1.5'!I26</f>
        <v>2.5</v>
      </c>
      <c r="J10">
        <f>'NIPA-Table1.1.5'!J26</f>
        <v>2.5</v>
      </c>
      <c r="K10">
        <f>'NIPA-Table1.1.5'!K26</f>
        <v>3.2</v>
      </c>
      <c r="L10">
        <f>'NIPA-Table1.1.5'!L26</f>
        <v>2.2000000000000002</v>
      </c>
      <c r="M10">
        <f>'NIPA-Table1.1.5'!M26</f>
        <v>2.4</v>
      </c>
      <c r="N10">
        <f>'NIPA-Table1.1.5'!N26</f>
        <v>2.7</v>
      </c>
      <c r="O10">
        <f>'NIPA-Table1.1.5'!O26</f>
        <v>3.4</v>
      </c>
      <c r="P10">
        <f>'NIPA-Table1.1.5'!P26</f>
        <v>2.7</v>
      </c>
      <c r="Q10">
        <f>'NIPA-Table1.1.5'!Q26</f>
        <v>3.4</v>
      </c>
      <c r="R10">
        <f>'NIPA-Table1.1.5'!R26</f>
        <v>3.8</v>
      </c>
      <c r="S10">
        <f>'NIPA-Table1.1.5'!S26</f>
        <v>3.9</v>
      </c>
      <c r="T10">
        <f>'NIPA-Table1.1.5'!T26</f>
        <v>5.0999999999999996</v>
      </c>
      <c r="U10">
        <f>'NIPA-Table1.1.5'!U26</f>
        <v>6</v>
      </c>
      <c r="V10">
        <f>'NIPA-Table1.1.5'!V26</f>
        <v>7.6</v>
      </c>
      <c r="W10">
        <f>'NIPA-Table1.1.5'!W26</f>
        <v>6.9</v>
      </c>
      <c r="X10">
        <f>'NIPA-Table1.1.5'!X26</f>
        <v>9.1</v>
      </c>
      <c r="Y10">
        <f>'NIPA-Table1.1.5'!Y26</f>
        <v>11.2</v>
      </c>
      <c r="Z10">
        <f>'NIPA-Table1.1.5'!Z26</f>
        <v>10.8</v>
      </c>
      <c r="AA10">
        <f>'NIPA-Table1.1.5'!AA26</f>
        <v>11</v>
      </c>
      <c r="AB10">
        <f>'NIPA-Table1.1.5'!AB26</f>
        <v>10.4</v>
      </c>
      <c r="AC10">
        <f>'NIPA-Table1.1.5'!AC26</f>
        <v>11.5</v>
      </c>
      <c r="AD10">
        <f>'NIPA-Table1.1.5'!AD26</f>
        <v>12.8</v>
      </c>
      <c r="AE10">
        <f>'NIPA-Table1.1.5'!AE26</f>
        <v>13.3</v>
      </c>
      <c r="AF10">
        <f>'NIPA-Table1.1.5'!AF26</f>
        <v>13</v>
      </c>
      <c r="AG10">
        <f>'NIPA-Table1.1.5'!AG26</f>
        <v>15.3</v>
      </c>
      <c r="AH10">
        <f>'NIPA-Table1.1.5'!AH26</f>
        <v>15.2</v>
      </c>
      <c r="AI10">
        <f>'NIPA-Table1.1.5'!AI26</f>
        <v>15.1</v>
      </c>
      <c r="AJ10">
        <f>'NIPA-Table1.1.5'!AJ26</f>
        <v>16.899999999999999</v>
      </c>
      <c r="AK10">
        <f>'NIPA-Table1.1.5'!AK26</f>
        <v>17.7</v>
      </c>
      <c r="AL10">
        <f>'NIPA-Table1.1.5'!AL26</f>
        <v>19.399999999999999</v>
      </c>
      <c r="AM10">
        <f>'NIPA-Table1.1.5'!AM26</f>
        <v>22.2</v>
      </c>
      <c r="AN10">
        <f>'NIPA-Table1.1.5'!AN26</f>
        <v>26.3</v>
      </c>
      <c r="AO10">
        <f>'NIPA-Table1.1.5'!AO26</f>
        <v>27.8</v>
      </c>
      <c r="AP10">
        <f>'NIPA-Table1.1.5'!AP26</f>
        <v>33.9</v>
      </c>
      <c r="AQ10">
        <f>'NIPA-Table1.1.5'!AQ26</f>
        <v>36.799999999999997</v>
      </c>
      <c r="AR10">
        <f>'NIPA-Table1.1.5'!AR26</f>
        <v>40.9</v>
      </c>
      <c r="AS10">
        <f>'NIPA-Table1.1.5'!AS26</f>
        <v>46.6</v>
      </c>
      <c r="AT10">
        <f>'NIPA-Table1.1.5'!AT26</f>
        <v>56.9</v>
      </c>
      <c r="AU10">
        <f>'NIPA-Table1.1.5'!AU26</f>
        <v>71.8</v>
      </c>
      <c r="AV10">
        <f>'NIPA-Table1.1.5'!AV26</f>
        <v>104.5</v>
      </c>
      <c r="AW10">
        <f>'NIPA-Table1.1.5'!AW26</f>
        <v>99</v>
      </c>
      <c r="AX10">
        <f>'NIPA-Table1.1.5'!AX26</f>
        <v>124.6</v>
      </c>
      <c r="AY10">
        <f>'NIPA-Table1.1.5'!AY26</f>
        <v>152.6</v>
      </c>
      <c r="AZ10">
        <f>'NIPA-Table1.1.5'!AZ26</f>
        <v>177.4</v>
      </c>
      <c r="BA10">
        <f>'NIPA-Table1.1.5'!BA26</f>
        <v>212.8</v>
      </c>
      <c r="BB10">
        <f>'NIPA-Table1.1.5'!BB26</f>
        <v>248.6</v>
      </c>
      <c r="BC10">
        <f>'NIPA-Table1.1.5'!BC26</f>
        <v>267.8</v>
      </c>
      <c r="BD10">
        <f>'NIPA-Table1.1.5'!BD26</f>
        <v>250.5</v>
      </c>
      <c r="BE10">
        <f>'NIPA-Table1.1.5'!BE26</f>
        <v>272.7</v>
      </c>
      <c r="BF10">
        <f>'NIPA-Table1.1.5'!BF26</f>
        <v>336.3</v>
      </c>
      <c r="BG10">
        <f>'NIPA-Table1.1.5'!BG26</f>
        <v>343.3</v>
      </c>
      <c r="BH10">
        <f>'NIPA-Table1.1.5'!BH26</f>
        <v>370</v>
      </c>
      <c r="BI10">
        <f>'NIPA-Table1.1.5'!BI26</f>
        <v>414.8</v>
      </c>
      <c r="BJ10">
        <f>'NIPA-Table1.1.5'!BJ26</f>
        <v>452.1</v>
      </c>
      <c r="BK10">
        <f>'NIPA-Table1.1.5'!BK26</f>
        <v>484.8</v>
      </c>
      <c r="BL10">
        <f>'NIPA-Table1.1.5'!BL26</f>
        <v>508.1</v>
      </c>
      <c r="BM10">
        <f>'NIPA-Table1.1.5'!BM26</f>
        <v>500.7</v>
      </c>
      <c r="BN10">
        <f>'NIPA-Table1.1.5'!BN26</f>
        <v>544.9</v>
      </c>
      <c r="BO10">
        <f>'NIPA-Table1.1.5'!BO26</f>
        <v>592.79999999999995</v>
      </c>
      <c r="BP10">
        <f>'NIPA-Table1.1.5'!BP26</f>
        <v>676.8</v>
      </c>
      <c r="BQ10">
        <f>'NIPA-Table1.1.5'!BQ26</f>
        <v>757.4</v>
      </c>
      <c r="BR10">
        <f>'NIPA-Table1.1.5'!BR26</f>
        <v>807.4</v>
      </c>
      <c r="BS10">
        <f>'NIPA-Table1.1.5'!BS26</f>
        <v>885.7</v>
      </c>
      <c r="BT10">
        <f>'NIPA-Table1.1.5'!BT26</f>
        <v>930.8</v>
      </c>
      <c r="BU10">
        <f>'NIPA-Table1.1.5'!BU26</f>
        <v>1051.2</v>
      </c>
      <c r="BV10">
        <f>'NIPA-Table1.1.5'!BV26</f>
        <v>1251.5</v>
      </c>
      <c r="BW10">
        <f>'NIPA-Table1.1.5'!BW26</f>
        <v>1176.7</v>
      </c>
      <c r="BX10">
        <f>'NIPA-Table1.1.5'!BX26</f>
        <v>1199.3</v>
      </c>
      <c r="BY10">
        <f>'NIPA-Table1.1.5'!BY26</f>
        <v>1296.2</v>
      </c>
      <c r="BZ10">
        <f>'NIPA-Table1.1.5'!BZ26</f>
        <v>1511.6</v>
      </c>
      <c r="CA10">
        <f>'NIPA-Table1.1.5'!CA26</f>
        <v>1719.4</v>
      </c>
      <c r="CB10">
        <f>'NIPA-Table1.1.5'!CB26</f>
        <v>1899.7</v>
      </c>
      <c r="CC10">
        <f>'NIPA-Table1.1.5'!CC26</f>
        <v>2003.8</v>
      </c>
      <c r="CD10">
        <f>'NIPA-Table1.1.5'!CD26</f>
        <v>2149.4</v>
      </c>
      <c r="CE10">
        <f>'NIPA-Table1.1.5'!CE26</f>
        <v>1590.3</v>
      </c>
      <c r="CF10">
        <f>'NIPA-Table1.1.5'!CF26</f>
        <v>1949.8</v>
      </c>
      <c r="CG10">
        <f>'NIPA-Table1.1.5'!CG26</f>
        <v>2244.6999999999998</v>
      </c>
      <c r="CH10">
        <f>'NIPA-Table1.1.5'!CH26</f>
        <v>2306</v>
      </c>
      <c r="CI10">
        <f>'NIPA-Table1.1.5'!CI26</f>
        <v>2302.3000000000002</v>
      </c>
      <c r="CJ10">
        <f>'NIPA-Table1.1.5'!CJ26</f>
        <v>2383.8000000000002</v>
      </c>
    </row>
    <row r="11" spans="1:88" x14ac:dyDescent="0.2">
      <c r="B11" s="3" t="s">
        <v>310</v>
      </c>
      <c r="C11">
        <f>'NIPA-Table1.1.5'!C27</f>
        <v>1.1000000000000001</v>
      </c>
      <c r="D11">
        <f>'NIPA-Table1.1.5'!D27</f>
        <v>1</v>
      </c>
      <c r="E11">
        <f>'NIPA-Table1.1.5'!E27</f>
        <v>0.8</v>
      </c>
      <c r="F11">
        <f>'NIPA-Table1.1.5'!F27</f>
        <v>0.6</v>
      </c>
      <c r="G11">
        <f>'NIPA-Table1.1.5'!G27</f>
        <v>0.4</v>
      </c>
      <c r="H11">
        <f>'NIPA-Table1.1.5'!H27</f>
        <v>0.5</v>
      </c>
      <c r="I11">
        <f>'NIPA-Table1.1.5'!I27</f>
        <v>0.5</v>
      </c>
      <c r="J11">
        <f>'NIPA-Table1.1.5'!J27</f>
        <v>0.6</v>
      </c>
      <c r="K11">
        <f>'NIPA-Table1.1.5'!K27</f>
        <v>0.8</v>
      </c>
      <c r="L11">
        <f>'NIPA-Table1.1.5'!L27</f>
        <v>0.7</v>
      </c>
      <c r="M11">
        <f>'NIPA-Table1.1.5'!M27</f>
        <v>0.7</v>
      </c>
      <c r="N11">
        <f>'NIPA-Table1.1.5'!N27</f>
        <v>0.7</v>
      </c>
      <c r="O11">
        <f>'NIPA-Table1.1.5'!O27</f>
        <v>1</v>
      </c>
      <c r="P11">
        <f>'NIPA-Table1.1.5'!P27</f>
        <v>1.9</v>
      </c>
      <c r="Q11">
        <f>'NIPA-Table1.1.5'!Q27</f>
        <v>2.8</v>
      </c>
      <c r="R11">
        <f>'NIPA-Table1.1.5'!R27</f>
        <v>3.1</v>
      </c>
      <c r="S11">
        <f>'NIPA-Table1.1.5'!S27</f>
        <v>3.7</v>
      </c>
      <c r="T11">
        <f>'NIPA-Table1.1.5'!T27</f>
        <v>1.9</v>
      </c>
      <c r="U11">
        <f>'NIPA-Table1.1.5'!U27</f>
        <v>2</v>
      </c>
      <c r="V11">
        <f>'NIPA-Table1.1.5'!V27</f>
        <v>2.5</v>
      </c>
      <c r="W11">
        <f>'NIPA-Table1.1.5'!W27</f>
        <v>2.4</v>
      </c>
      <c r="X11">
        <f>'NIPA-Table1.1.5'!X27</f>
        <v>2.5</v>
      </c>
      <c r="Y11">
        <f>'NIPA-Table1.1.5'!Y27</f>
        <v>3.4</v>
      </c>
      <c r="Z11">
        <f>'NIPA-Table1.1.5'!Z27</f>
        <v>4.5</v>
      </c>
      <c r="AA11">
        <f>'NIPA-Table1.1.5'!AA27</f>
        <v>5</v>
      </c>
      <c r="AB11">
        <f>'NIPA-Table1.1.5'!AB27</f>
        <v>5.0999999999999996</v>
      </c>
      <c r="AC11">
        <f>'NIPA-Table1.1.5'!AC27</f>
        <v>5.7</v>
      </c>
      <c r="AD11">
        <f>'NIPA-Table1.1.5'!AD27</f>
        <v>6.1</v>
      </c>
      <c r="AE11">
        <f>'NIPA-Table1.1.5'!AE27</f>
        <v>6.7</v>
      </c>
      <c r="AF11">
        <f>'NIPA-Table1.1.5'!AF27</f>
        <v>7.1</v>
      </c>
      <c r="AG11">
        <f>'NIPA-Table1.1.5'!AG27</f>
        <v>7</v>
      </c>
      <c r="AH11">
        <f>'NIPA-Table1.1.5'!AH27</f>
        <v>7.6</v>
      </c>
      <c r="AI11">
        <f>'NIPA-Table1.1.5'!AI27</f>
        <v>7.6</v>
      </c>
      <c r="AJ11">
        <f>'NIPA-Table1.1.5'!AJ27</f>
        <v>8.1</v>
      </c>
      <c r="AK11">
        <f>'NIPA-Table1.1.5'!AK27</f>
        <v>8.4</v>
      </c>
      <c r="AL11">
        <f>'NIPA-Table1.1.5'!AL27</f>
        <v>8.6999999999999993</v>
      </c>
      <c r="AM11">
        <f>'NIPA-Table1.1.5'!AM27</f>
        <v>9.3000000000000007</v>
      </c>
      <c r="AN11">
        <f>'NIPA-Table1.1.5'!AN27</f>
        <v>10.7</v>
      </c>
      <c r="AO11">
        <f>'NIPA-Table1.1.5'!AO27</f>
        <v>12.2</v>
      </c>
      <c r="AP11">
        <f>'NIPA-Table1.1.5'!AP27</f>
        <v>12.6</v>
      </c>
      <c r="AQ11">
        <f>'NIPA-Table1.1.5'!AQ27</f>
        <v>13.7</v>
      </c>
      <c r="AR11">
        <f>'NIPA-Table1.1.5'!AR27</f>
        <v>14.9</v>
      </c>
      <c r="AS11">
        <f>'NIPA-Table1.1.5'!AS27</f>
        <v>15.8</v>
      </c>
      <c r="AT11">
        <f>'NIPA-Table1.1.5'!AT27</f>
        <v>17.3</v>
      </c>
      <c r="AU11">
        <f>'NIPA-Table1.1.5'!AU27</f>
        <v>19.3</v>
      </c>
      <c r="AV11">
        <f>'NIPA-Table1.1.5'!AV27</f>
        <v>22.9</v>
      </c>
      <c r="AW11">
        <f>'NIPA-Table1.1.5'!AW27</f>
        <v>23.7</v>
      </c>
      <c r="AX11">
        <f>'NIPA-Table1.1.5'!AX27</f>
        <v>26.5</v>
      </c>
      <c r="AY11">
        <f>'NIPA-Table1.1.5'!AY27</f>
        <v>29.8</v>
      </c>
      <c r="AZ11">
        <f>'NIPA-Table1.1.5'!AZ27</f>
        <v>34.799999999999997</v>
      </c>
      <c r="BA11">
        <f>'NIPA-Table1.1.5'!BA27</f>
        <v>39.9</v>
      </c>
      <c r="BB11">
        <f>'NIPA-Table1.1.5'!BB27</f>
        <v>45.3</v>
      </c>
      <c r="BC11">
        <f>'NIPA-Table1.1.5'!BC27</f>
        <v>49.9</v>
      </c>
      <c r="BD11">
        <f>'NIPA-Table1.1.5'!BD27</f>
        <v>52.6</v>
      </c>
      <c r="BE11">
        <f>'NIPA-Table1.1.5'!BE27</f>
        <v>56</v>
      </c>
      <c r="BF11">
        <f>'NIPA-Table1.1.5'!BF27</f>
        <v>68.8</v>
      </c>
      <c r="BG11">
        <f>'NIPA-Table1.1.5'!BG27</f>
        <v>73.900000000000006</v>
      </c>
      <c r="BH11">
        <f>'NIPA-Table1.1.5'!BH27</f>
        <v>82.9</v>
      </c>
      <c r="BI11">
        <f>'NIPA-Table1.1.5'!BI27</f>
        <v>93.9</v>
      </c>
      <c r="BJ11">
        <f>'NIPA-Table1.1.5'!BJ27</f>
        <v>101.9</v>
      </c>
      <c r="BK11">
        <f>'NIPA-Table1.1.5'!BK27</f>
        <v>106.2</v>
      </c>
      <c r="BL11">
        <f>'NIPA-Table1.1.5'!BL27</f>
        <v>121.7</v>
      </c>
      <c r="BM11">
        <f>'NIPA-Table1.1.5'!BM27</f>
        <v>122.8</v>
      </c>
      <c r="BN11">
        <f>'NIPA-Table1.1.5'!BN27</f>
        <v>122.9</v>
      </c>
      <c r="BO11">
        <f>'NIPA-Table1.1.5'!BO27</f>
        <v>127.2</v>
      </c>
      <c r="BP11">
        <f>'NIPA-Table1.1.5'!BP27</f>
        <v>136.6</v>
      </c>
      <c r="BQ11">
        <f>'NIPA-Table1.1.5'!BQ27</f>
        <v>145.1</v>
      </c>
      <c r="BR11">
        <f>'NIPA-Table1.1.5'!BR27</f>
        <v>156.5</v>
      </c>
      <c r="BS11">
        <f>'NIPA-Table1.1.5'!BS27</f>
        <v>170.1</v>
      </c>
      <c r="BT11">
        <f>'NIPA-Table1.1.5'!BT27</f>
        <v>184.9</v>
      </c>
      <c r="BU11">
        <f>'NIPA-Table1.1.5'!BU27</f>
        <v>197.4</v>
      </c>
      <c r="BV11">
        <f>'NIPA-Table1.1.5'!BV27</f>
        <v>221.2</v>
      </c>
      <c r="BW11">
        <f>'NIPA-Table1.1.5'!BW27</f>
        <v>218.7</v>
      </c>
      <c r="BX11">
        <f>'NIPA-Table1.1.5'!BX27</f>
        <v>229.6</v>
      </c>
      <c r="BY11">
        <f>'NIPA-Table1.1.5'!BY27</f>
        <v>247.7</v>
      </c>
      <c r="BZ11">
        <f>'NIPA-Table1.1.5'!BZ27</f>
        <v>289.10000000000002</v>
      </c>
      <c r="CA11">
        <f>'NIPA-Table1.1.5'!CA27</f>
        <v>310.7</v>
      </c>
      <c r="CB11">
        <f>'NIPA-Table1.1.5'!CB27</f>
        <v>347.6</v>
      </c>
      <c r="CC11">
        <f>'NIPA-Table1.1.5'!CC27</f>
        <v>379.4</v>
      </c>
      <c r="CD11">
        <f>'NIPA-Table1.1.5'!CD27</f>
        <v>415.6</v>
      </c>
      <c r="CE11">
        <f>'NIPA-Table1.1.5'!CE27</f>
        <v>392.9</v>
      </c>
      <c r="CF11">
        <f>'NIPA-Table1.1.5'!CF27</f>
        <v>415.2</v>
      </c>
      <c r="CG11">
        <f>'NIPA-Table1.1.5'!CG27</f>
        <v>441.6</v>
      </c>
      <c r="CH11">
        <f>'NIPA-Table1.1.5'!CH27</f>
        <v>456.4</v>
      </c>
      <c r="CI11">
        <f>'NIPA-Table1.1.5'!CI27</f>
        <v>468.1</v>
      </c>
      <c r="CJ11">
        <f>'NIPA-Table1.1.5'!CJ27</f>
        <v>488.4</v>
      </c>
    </row>
    <row r="12" spans="1:88" x14ac:dyDescent="0.2">
      <c r="B12" s="3" t="s">
        <v>311</v>
      </c>
      <c r="C12">
        <f>'NIPA-Table1.1.5'!C28</f>
        <v>9.6</v>
      </c>
      <c r="D12">
        <f>'NIPA-Table1.1.5'!D28</f>
        <v>10.3</v>
      </c>
      <c r="E12">
        <f>'NIPA-Table1.1.5'!E28</f>
        <v>10.199999999999999</v>
      </c>
      <c r="F12">
        <f>'NIPA-Table1.1.5'!F28</f>
        <v>9</v>
      </c>
      <c r="G12">
        <f>'NIPA-Table1.1.5'!G28</f>
        <v>8.9</v>
      </c>
      <c r="H12">
        <f>'NIPA-Table1.1.5'!H28</f>
        <v>10.7</v>
      </c>
      <c r="I12">
        <f>'NIPA-Table1.1.5'!I28</f>
        <v>11.2</v>
      </c>
      <c r="J12">
        <f>'NIPA-Table1.1.5'!J28</f>
        <v>13.4</v>
      </c>
      <c r="K12">
        <f>'NIPA-Table1.1.5'!K28</f>
        <v>13.1</v>
      </c>
      <c r="L12">
        <f>'NIPA-Table1.1.5'!L28</f>
        <v>14.2</v>
      </c>
      <c r="M12">
        <f>'NIPA-Table1.1.5'!M28</f>
        <v>15.2</v>
      </c>
      <c r="N12">
        <f>'NIPA-Table1.1.5'!N28</f>
        <v>15.6</v>
      </c>
      <c r="O12">
        <f>'NIPA-Table1.1.5'!O28</f>
        <v>27.9</v>
      </c>
      <c r="P12">
        <f>'NIPA-Table1.1.5'!P28</f>
        <v>65.5</v>
      </c>
      <c r="Q12">
        <f>'NIPA-Table1.1.5'!Q28</f>
        <v>98.1</v>
      </c>
      <c r="R12">
        <f>'NIPA-Table1.1.5'!R28</f>
        <v>108.7</v>
      </c>
      <c r="S12">
        <f>'NIPA-Table1.1.5'!S28</f>
        <v>96.6</v>
      </c>
      <c r="T12">
        <f>'NIPA-Table1.1.5'!T28</f>
        <v>43.2</v>
      </c>
      <c r="U12">
        <f>'NIPA-Table1.1.5'!U28</f>
        <v>40</v>
      </c>
      <c r="V12">
        <f>'NIPA-Table1.1.5'!V28</f>
        <v>44</v>
      </c>
      <c r="W12">
        <f>'NIPA-Table1.1.5'!W28</f>
        <v>50</v>
      </c>
      <c r="X12">
        <f>'NIPA-Table1.1.5'!X28</f>
        <v>50.7</v>
      </c>
      <c r="Y12">
        <f>'NIPA-Table1.1.5'!Y28</f>
        <v>73.5</v>
      </c>
      <c r="Z12">
        <f>'NIPA-Table1.1.5'!Z28</f>
        <v>89.8</v>
      </c>
      <c r="AA12">
        <f>'NIPA-Table1.1.5'!AA28</f>
        <v>97</v>
      </c>
      <c r="AB12">
        <f>'NIPA-Table1.1.5'!AB28</f>
        <v>92.8</v>
      </c>
      <c r="AC12">
        <f>'NIPA-Table1.1.5'!AC28</f>
        <v>93.3</v>
      </c>
      <c r="AD12">
        <f>'NIPA-Table1.1.5'!AD28</f>
        <v>98.5</v>
      </c>
      <c r="AE12">
        <f>'NIPA-Table1.1.5'!AE28</f>
        <v>107.5</v>
      </c>
      <c r="AF12">
        <f>'NIPA-Table1.1.5'!AF28</f>
        <v>114.5</v>
      </c>
      <c r="AG12">
        <f>'NIPA-Table1.1.5'!AG28</f>
        <v>118.9</v>
      </c>
      <c r="AH12">
        <f>'NIPA-Table1.1.5'!AH28</f>
        <v>121</v>
      </c>
      <c r="AI12">
        <f>'NIPA-Table1.1.5'!AI28</f>
        <v>129.80000000000001</v>
      </c>
      <c r="AJ12">
        <f>'NIPA-Table1.1.5'!AJ28</f>
        <v>140.9</v>
      </c>
      <c r="AK12">
        <f>'NIPA-Table1.1.5'!AK28</f>
        <v>147.9</v>
      </c>
      <c r="AL12">
        <f>'NIPA-Table1.1.5'!AL28</f>
        <v>155.5</v>
      </c>
      <c r="AM12">
        <f>'NIPA-Table1.1.5'!AM28</f>
        <v>164.9</v>
      </c>
      <c r="AN12">
        <f>'NIPA-Table1.1.5'!AN28</f>
        <v>186.4</v>
      </c>
      <c r="AO12">
        <f>'NIPA-Table1.1.5'!AO28</f>
        <v>208.1</v>
      </c>
      <c r="AP12">
        <f>'NIPA-Table1.1.5'!AP28</f>
        <v>226.8</v>
      </c>
      <c r="AQ12">
        <f>'NIPA-Table1.1.5'!AQ28</f>
        <v>240.4</v>
      </c>
      <c r="AR12">
        <f>'NIPA-Table1.1.5'!AR28</f>
        <v>254.2</v>
      </c>
      <c r="AS12">
        <f>'NIPA-Table1.1.5'!AS28</f>
        <v>269.3</v>
      </c>
      <c r="AT12">
        <f>'NIPA-Table1.1.5'!AT28</f>
        <v>288.2</v>
      </c>
      <c r="AU12">
        <f>'NIPA-Table1.1.5'!AU28</f>
        <v>306.39999999999998</v>
      </c>
      <c r="AV12">
        <f>'NIPA-Table1.1.5'!AV28</f>
        <v>343.1</v>
      </c>
      <c r="AW12">
        <f>'NIPA-Table1.1.5'!AW28</f>
        <v>382.9</v>
      </c>
      <c r="AX12">
        <f>'NIPA-Table1.1.5'!AX28</f>
        <v>405.8</v>
      </c>
      <c r="AY12">
        <f>'NIPA-Table1.1.5'!AY28</f>
        <v>435.8</v>
      </c>
      <c r="AZ12">
        <f>'NIPA-Table1.1.5'!AZ28</f>
        <v>477.4</v>
      </c>
      <c r="BA12">
        <f>'NIPA-Table1.1.5'!BA28</f>
        <v>525.5</v>
      </c>
      <c r="BB12">
        <f>'NIPA-Table1.1.5'!BB28</f>
        <v>590.79999999999995</v>
      </c>
      <c r="BC12">
        <f>'NIPA-Table1.1.5'!BC28</f>
        <v>654.70000000000005</v>
      </c>
      <c r="BD12">
        <f>'NIPA-Table1.1.5'!BD28</f>
        <v>710</v>
      </c>
      <c r="BE12">
        <f>'NIPA-Table1.1.5'!BE28</f>
        <v>765.7</v>
      </c>
      <c r="BF12">
        <f>'NIPA-Table1.1.5'!BF28</f>
        <v>825.2</v>
      </c>
      <c r="BG12">
        <f>'NIPA-Table1.1.5'!BG28</f>
        <v>908.4</v>
      </c>
      <c r="BH12">
        <f>'NIPA-Table1.1.5'!BH28</f>
        <v>974.5</v>
      </c>
      <c r="BI12">
        <f>'NIPA-Table1.1.5'!BI28</f>
        <v>1030.8</v>
      </c>
      <c r="BJ12">
        <f>'NIPA-Table1.1.5'!BJ28</f>
        <v>1078.2</v>
      </c>
      <c r="BK12">
        <f>'NIPA-Table1.1.5'!BK28</f>
        <v>1151.9000000000001</v>
      </c>
      <c r="BL12">
        <f>'NIPA-Table1.1.5'!BL28</f>
        <v>1238.4000000000001</v>
      </c>
      <c r="BM12">
        <f>'NIPA-Table1.1.5'!BM28</f>
        <v>1298.2</v>
      </c>
      <c r="BN12">
        <f>'NIPA-Table1.1.5'!BN28</f>
        <v>1345.4</v>
      </c>
      <c r="BO12">
        <f>'NIPA-Table1.1.5'!BO28</f>
        <v>1366.1</v>
      </c>
      <c r="BP12">
        <f>'NIPA-Table1.1.5'!BP28</f>
        <v>1403.7</v>
      </c>
      <c r="BQ12">
        <f>'NIPA-Table1.1.5'!BQ28</f>
        <v>1452.2</v>
      </c>
      <c r="BR12">
        <f>'NIPA-Table1.1.5'!BR28</f>
        <v>1496.4</v>
      </c>
      <c r="BS12">
        <f>'NIPA-Table1.1.5'!BS28</f>
        <v>1554.2</v>
      </c>
      <c r="BT12">
        <f>'NIPA-Table1.1.5'!BT28</f>
        <v>1613.5</v>
      </c>
      <c r="BU12">
        <f>'NIPA-Table1.1.5'!BU28</f>
        <v>1726</v>
      </c>
      <c r="BV12">
        <f>'NIPA-Table1.1.5'!BV28</f>
        <v>1834.4</v>
      </c>
      <c r="BW12">
        <f>'NIPA-Table1.1.5'!BW28</f>
        <v>1958.8</v>
      </c>
      <c r="BX12">
        <f>'NIPA-Table1.1.5'!BX28</f>
        <v>2094.9</v>
      </c>
      <c r="BY12">
        <f>'NIPA-Table1.1.5'!BY28</f>
        <v>2220.8000000000002</v>
      </c>
      <c r="BZ12">
        <f>'NIPA-Table1.1.5'!BZ28</f>
        <v>2357.4</v>
      </c>
      <c r="CA12">
        <f>'NIPA-Table1.1.5'!CA28</f>
        <v>2493.6999999999998</v>
      </c>
      <c r="CB12">
        <f>'NIPA-Table1.1.5'!CB28</f>
        <v>2642.2</v>
      </c>
      <c r="CC12">
        <f>'NIPA-Table1.1.5'!CC28</f>
        <v>2801.9</v>
      </c>
      <c r="CD12">
        <f>'NIPA-Table1.1.5'!CD28</f>
        <v>3003.2</v>
      </c>
      <c r="CE12">
        <f>'NIPA-Table1.1.5'!CE28</f>
        <v>3089.1</v>
      </c>
      <c r="CF12">
        <f>'NIPA-Table1.1.5'!CF28</f>
        <v>3174</v>
      </c>
      <c r="CG12">
        <f>'NIPA-Table1.1.5'!CG28</f>
        <v>3168.7</v>
      </c>
      <c r="CH12">
        <f>'NIPA-Table1.1.5'!CH28</f>
        <v>3169.2</v>
      </c>
      <c r="CI12">
        <f>'NIPA-Table1.1.5'!CI28</f>
        <v>3143.9</v>
      </c>
      <c r="CJ12">
        <f>'NIPA-Table1.1.5'!CJ28</f>
        <v>3174.5</v>
      </c>
    </row>
    <row r="13" spans="1:88" x14ac:dyDescent="0.2">
      <c r="B13" s="3" t="s">
        <v>312</v>
      </c>
      <c r="C13">
        <f>'NIPA-Table5.1'!C31</f>
        <v>2.9</v>
      </c>
      <c r="D13">
        <f>'NIPA-Table5.1'!D31</f>
        <v>3.3</v>
      </c>
      <c r="E13">
        <f>'NIPA-Table5.1'!E31</f>
        <v>3.1</v>
      </c>
      <c r="F13">
        <f>'NIPA-Table5.1'!F31</f>
        <v>2.2999999999999998</v>
      </c>
      <c r="G13">
        <f>'NIPA-Table5.1'!G31</f>
        <v>2</v>
      </c>
      <c r="H13">
        <f>'NIPA-Table5.1'!H31</f>
        <v>2.7</v>
      </c>
      <c r="I13">
        <f>'NIPA-Table5.1'!I31</f>
        <v>2.9</v>
      </c>
      <c r="J13">
        <f>'NIPA-Table5.1'!J31</f>
        <v>4.2</v>
      </c>
      <c r="K13">
        <f>'NIPA-Table5.1'!K31</f>
        <v>3.9</v>
      </c>
      <c r="L13">
        <f>'NIPA-Table5.1'!L31</f>
        <v>4.3</v>
      </c>
      <c r="M13">
        <f>'NIPA-Table5.1'!M31</f>
        <v>4.5999999999999996</v>
      </c>
      <c r="N13">
        <f>'NIPA-Table5.1'!N31</f>
        <v>4.4000000000000004</v>
      </c>
      <c r="O13">
        <f>'NIPA-Table5.1'!O31</f>
        <v>10.8</v>
      </c>
      <c r="P13">
        <f>'NIPA-Table5.1'!P31</f>
        <v>29</v>
      </c>
      <c r="Q13">
        <f>'NIPA-Table5.1'!Q31</f>
        <v>39.9</v>
      </c>
      <c r="R13">
        <f>'NIPA-Table5.1'!R31</f>
        <v>38.1</v>
      </c>
      <c r="S13">
        <f>'NIPA-Table5.1'!S31</f>
        <v>25.3</v>
      </c>
      <c r="T13">
        <f>'NIPA-Table5.1'!T31</f>
        <v>4.7</v>
      </c>
      <c r="U13">
        <f>'NIPA-Table5.1'!U31</f>
        <v>5.7</v>
      </c>
      <c r="V13">
        <f>'NIPA-Table5.1'!V31</f>
        <v>8.5</v>
      </c>
      <c r="W13">
        <f>'NIPA-Table5.1'!W31</f>
        <v>11.3</v>
      </c>
      <c r="X13">
        <f>'NIPA-Table5.1'!X31</f>
        <v>11.5</v>
      </c>
      <c r="Y13">
        <f>'NIPA-Table5.1'!Y31</f>
        <v>19.600000000000001</v>
      </c>
      <c r="Z13">
        <f>'NIPA-Table5.1'!Z31</f>
        <v>24.6</v>
      </c>
      <c r="AA13">
        <f>'NIPA-Table5.1'!AA31</f>
        <v>26.7</v>
      </c>
      <c r="AB13">
        <f>'NIPA-Table5.1'!AB31</f>
        <v>25.4</v>
      </c>
      <c r="AC13">
        <f>'NIPA-Table5.1'!AC31</f>
        <v>24.4</v>
      </c>
      <c r="AD13">
        <f>'NIPA-Table5.1'!AD31</f>
        <v>27.1</v>
      </c>
      <c r="AE13">
        <f>'NIPA-Table5.1'!AE31</f>
        <v>30.2</v>
      </c>
      <c r="AF13">
        <f>'NIPA-Table5.1'!AF31</f>
        <v>32.6</v>
      </c>
      <c r="AG13">
        <f>'NIPA-Table5.1'!AG31</f>
        <v>35.9</v>
      </c>
      <c r="AH13">
        <f>'NIPA-Table5.1'!AH31</f>
        <v>36</v>
      </c>
      <c r="AI13">
        <f>'NIPA-Table5.1'!AI31</f>
        <v>39.9</v>
      </c>
      <c r="AJ13">
        <f>'NIPA-Table5.1'!AJ31</f>
        <v>42.6</v>
      </c>
      <c r="AK13">
        <f>'NIPA-Table5.1'!AK31</f>
        <v>44.4</v>
      </c>
      <c r="AL13">
        <f>'NIPA-Table5.1'!AL31</f>
        <v>46.4</v>
      </c>
      <c r="AM13">
        <f>'NIPA-Table5.1'!AM31</f>
        <v>47.9</v>
      </c>
      <c r="AN13">
        <f>'NIPA-Table5.1'!AN31</f>
        <v>53.6</v>
      </c>
      <c r="AO13">
        <f>'NIPA-Table5.1'!AO31</f>
        <v>57.7</v>
      </c>
      <c r="AP13">
        <f>'NIPA-Table5.1'!AP31</f>
        <v>59.2</v>
      </c>
      <c r="AQ13">
        <f>'NIPA-Table5.1'!AQ31</f>
        <v>59.5</v>
      </c>
      <c r="AR13">
        <f>'NIPA-Table5.1'!AR31</f>
        <v>59.8</v>
      </c>
      <c r="AS13">
        <f>'NIPA-Table5.1'!AS31</f>
        <v>58.5</v>
      </c>
      <c r="AT13">
        <f>'NIPA-Table5.1'!AT31</f>
        <v>60.7</v>
      </c>
      <c r="AU13">
        <f>'NIPA-Table5.1'!AU31</f>
        <v>65.599999999999994</v>
      </c>
      <c r="AV13">
        <f>'NIPA-Table5.1'!AV31</f>
        <v>76.2</v>
      </c>
      <c r="AW13">
        <f>'NIPA-Table5.1'!AW31</f>
        <v>84.4</v>
      </c>
      <c r="AX13">
        <f>'NIPA-Table5.1'!AX31</f>
        <v>89.6</v>
      </c>
      <c r="AY13">
        <f>'NIPA-Table5.1'!AY31</f>
        <v>93.2</v>
      </c>
      <c r="AZ13">
        <f>'NIPA-Table5.1'!AZ31</f>
        <v>105.6</v>
      </c>
      <c r="BA13">
        <f>'NIPA-Table5.1'!BA31</f>
        <v>120.1</v>
      </c>
      <c r="BB13">
        <f>'NIPA-Table5.1'!BB31</f>
        <v>136</v>
      </c>
      <c r="BC13">
        <f>'NIPA-Table5.1'!BC31</f>
        <v>147.30000000000001</v>
      </c>
      <c r="BD13">
        <f>'NIPA-Table5.1'!BD31</f>
        <v>156.9</v>
      </c>
      <c r="BE13">
        <f>'NIPA-Table5.1'!BE31</f>
        <v>171.2</v>
      </c>
      <c r="BF13">
        <f>'NIPA-Table5.1'!BF31</f>
        <v>193.2</v>
      </c>
      <c r="BG13">
        <f>'NIPA-Table5.1'!BG31</f>
        <v>219.9</v>
      </c>
      <c r="BH13">
        <f>'NIPA-Table5.1'!BH31</f>
        <v>238.1</v>
      </c>
      <c r="BI13">
        <f>'NIPA-Table5.1'!BI31</f>
        <v>254.6</v>
      </c>
      <c r="BJ13">
        <f>'NIPA-Table5.1'!BJ31</f>
        <v>258.39999999999998</v>
      </c>
      <c r="BK13">
        <f>'NIPA-Table5.1'!BK31</f>
        <v>270.39999999999998</v>
      </c>
      <c r="BL13">
        <f>'NIPA-Table5.1'!BL31</f>
        <v>290.39999999999998</v>
      </c>
      <c r="BM13">
        <f>'NIPA-Table5.1'!BM31</f>
        <v>294.10000000000002</v>
      </c>
      <c r="BN13">
        <f>'NIPA-Table5.1'!BN31</f>
        <v>296.10000000000002</v>
      </c>
      <c r="BO13">
        <f>'NIPA-Table5.1'!BO31</f>
        <v>291.89999999999998</v>
      </c>
      <c r="BP13">
        <f>'NIPA-Table5.1'!BP31</f>
        <v>294.2</v>
      </c>
      <c r="BQ13">
        <f>'NIPA-Table5.1'!BQ31</f>
        <v>307.7</v>
      </c>
      <c r="BR13">
        <f>'NIPA-Table5.1'!BR31</f>
        <v>320</v>
      </c>
      <c r="BS13">
        <f>'NIPA-Table5.1'!BS31</f>
        <v>329.5</v>
      </c>
      <c r="BT13">
        <f>'NIPA-Table5.1'!BT31</f>
        <v>341.4</v>
      </c>
      <c r="BU13">
        <f>'NIPA-Table5.1'!BU31</f>
        <v>368.5</v>
      </c>
      <c r="BV13">
        <f>'NIPA-Table5.1'!BV31</f>
        <v>390.3</v>
      </c>
      <c r="BW13">
        <f>'NIPA-Table5.1'!BW31</f>
        <v>413.6</v>
      </c>
      <c r="BX13">
        <f>'NIPA-Table5.1'!BX31</f>
        <v>443.6</v>
      </c>
      <c r="BY13">
        <f>'NIPA-Table5.1'!BY31</f>
        <v>465.3</v>
      </c>
      <c r="BZ13">
        <f>'NIPA-Table5.1'!BZ31</f>
        <v>488.5</v>
      </c>
      <c r="CA13">
        <f>'NIPA-Table5.1'!CA31</f>
        <v>513.6</v>
      </c>
      <c r="CB13">
        <f>'NIPA-Table5.1'!CB31</f>
        <v>552.29999999999995</v>
      </c>
      <c r="CC13">
        <f>'NIPA-Table5.1'!CC31</f>
        <v>592.20000000000005</v>
      </c>
      <c r="CD13">
        <f>'NIPA-Table5.1'!CD31</f>
        <v>634.6</v>
      </c>
      <c r="CE13">
        <f>'NIPA-Table5.1'!CE31</f>
        <v>647</v>
      </c>
      <c r="CF13">
        <f>'NIPA-Table5.1'!CF31</f>
        <v>651.79999999999995</v>
      </c>
      <c r="CG13">
        <f>'NIPA-Table5.1'!CG31</f>
        <v>637.9</v>
      </c>
      <c r="CH13">
        <f>'NIPA-Table5.1'!CH31</f>
        <v>619.4</v>
      </c>
      <c r="CI13">
        <f>'NIPA-Table5.1'!CI31</f>
        <v>596.29999999999995</v>
      </c>
      <c r="CJ13">
        <f>'NIPA-Table5.1'!CJ31</f>
        <v>589.20000000000005</v>
      </c>
    </row>
    <row r="14" spans="1:88" x14ac:dyDescent="0.2">
      <c r="B14" s="3" t="s">
        <v>314</v>
      </c>
      <c r="C14">
        <f>'NIPA-Table1.12'!C8</f>
        <v>51.4</v>
      </c>
      <c r="D14">
        <f>'NIPA-Table1.12'!D8</f>
        <v>47.2</v>
      </c>
      <c r="E14">
        <f>'NIPA-Table1.12'!E8</f>
        <v>40.1</v>
      </c>
      <c r="F14">
        <f>'NIPA-Table1.12'!F8</f>
        <v>31.4</v>
      </c>
      <c r="G14">
        <f>'NIPA-Table1.12'!G8</f>
        <v>29.8</v>
      </c>
      <c r="H14">
        <f>'NIPA-Table1.12'!H8</f>
        <v>34.6</v>
      </c>
      <c r="I14">
        <f>'NIPA-Table1.12'!I8</f>
        <v>37.700000000000003</v>
      </c>
      <c r="J14">
        <f>'NIPA-Table1.12'!J8</f>
        <v>43.3</v>
      </c>
      <c r="K14">
        <f>'NIPA-Table1.12'!K8</f>
        <v>48.4</v>
      </c>
      <c r="L14">
        <f>'NIPA-Table1.12'!L8</f>
        <v>45.5</v>
      </c>
      <c r="M14">
        <f>'NIPA-Table1.12'!M8</f>
        <v>48.6</v>
      </c>
      <c r="N14">
        <f>'NIPA-Table1.12'!N8</f>
        <v>52.8</v>
      </c>
      <c r="O14">
        <f>'NIPA-Table1.12'!O8</f>
        <v>66.2</v>
      </c>
      <c r="P14">
        <f>'NIPA-Table1.12'!P8</f>
        <v>88.1</v>
      </c>
      <c r="Q14">
        <f>'NIPA-Table1.12'!Q8</f>
        <v>112.8</v>
      </c>
      <c r="R14">
        <f>'NIPA-Table1.12'!R8</f>
        <v>124.4</v>
      </c>
      <c r="S14">
        <f>'NIPA-Table1.12'!S8</f>
        <v>126.4</v>
      </c>
      <c r="T14">
        <f>'NIPA-Table1.12'!T8</f>
        <v>122.6</v>
      </c>
      <c r="U14">
        <f>'NIPA-Table1.12'!U8</f>
        <v>132.5</v>
      </c>
      <c r="V14">
        <f>'NIPA-Table1.12'!V8</f>
        <v>144.5</v>
      </c>
      <c r="W14">
        <f>'NIPA-Table1.12'!W8</f>
        <v>144.5</v>
      </c>
      <c r="X14">
        <f>'NIPA-Table1.12'!X8</f>
        <v>158.5</v>
      </c>
      <c r="Y14">
        <f>'NIPA-Table1.12'!Y8</f>
        <v>185.9</v>
      </c>
      <c r="Z14">
        <f>'NIPA-Table1.12'!Z8</f>
        <v>201.3</v>
      </c>
      <c r="AA14">
        <f>'NIPA-Table1.12'!AA8</f>
        <v>215.5</v>
      </c>
      <c r="AB14">
        <f>'NIPA-Table1.12'!AB8</f>
        <v>214.4</v>
      </c>
      <c r="AC14">
        <f>'NIPA-Table1.12'!AC8</f>
        <v>230.9</v>
      </c>
      <c r="AD14">
        <f>'NIPA-Table1.12'!AD8</f>
        <v>249.6</v>
      </c>
      <c r="AE14">
        <f>'NIPA-Table1.12'!AE8</f>
        <v>263</v>
      </c>
      <c r="AF14">
        <f>'NIPA-Table1.12'!AF8</f>
        <v>265.10000000000002</v>
      </c>
      <c r="AG14">
        <f>'NIPA-Table1.12'!AG8</f>
        <v>286.3</v>
      </c>
      <c r="AH14">
        <f>'NIPA-Table1.12'!AH8</f>
        <v>301.89999999999998</v>
      </c>
      <c r="AI14">
        <f>'NIPA-Table1.12'!AI8</f>
        <v>311.10000000000002</v>
      </c>
      <c r="AJ14">
        <f>'NIPA-Table1.12'!AJ8</f>
        <v>332.9</v>
      </c>
      <c r="AK14">
        <f>'NIPA-Table1.12'!AK8</f>
        <v>351.2</v>
      </c>
      <c r="AL14">
        <f>'NIPA-Table1.12'!AL8</f>
        <v>376.8</v>
      </c>
      <c r="AM14">
        <f>'NIPA-Table1.12'!AM8</f>
        <v>406.3</v>
      </c>
      <c r="AN14">
        <f>'NIPA-Table1.12'!AN8</f>
        <v>450.3</v>
      </c>
      <c r="AO14">
        <f>'NIPA-Table1.12'!AO8</f>
        <v>482.9</v>
      </c>
      <c r="AP14">
        <f>'NIPA-Table1.12'!AP8</f>
        <v>532.1</v>
      </c>
      <c r="AQ14">
        <f>'NIPA-Table1.12'!AQ8</f>
        <v>586</v>
      </c>
      <c r="AR14">
        <f>'NIPA-Table1.12'!AR8</f>
        <v>625.1</v>
      </c>
      <c r="AS14">
        <f>'NIPA-Table1.12'!AS8</f>
        <v>667</v>
      </c>
      <c r="AT14">
        <f>'NIPA-Table1.12'!AT8</f>
        <v>733.6</v>
      </c>
      <c r="AU14">
        <f>'NIPA-Table1.12'!AU8</f>
        <v>815</v>
      </c>
      <c r="AV14">
        <f>'NIPA-Table1.12'!AV8</f>
        <v>890.3</v>
      </c>
      <c r="AW14">
        <f>'NIPA-Table1.12'!AW8</f>
        <v>950.2</v>
      </c>
      <c r="AX14">
        <f>'NIPA-Table1.12'!AX8</f>
        <v>1051.2</v>
      </c>
      <c r="AY14">
        <f>'NIPA-Table1.12'!AY8</f>
        <v>1169</v>
      </c>
      <c r="AZ14">
        <f>'NIPA-Table1.12'!AZ8</f>
        <v>1320.2</v>
      </c>
      <c r="BA14">
        <f>'NIPA-Table1.12'!BA8</f>
        <v>1481</v>
      </c>
      <c r="BB14">
        <f>'NIPA-Table1.12'!BB8</f>
        <v>1626.2</v>
      </c>
      <c r="BC14">
        <f>'NIPA-Table1.12'!BC8</f>
        <v>1795.3</v>
      </c>
      <c r="BD14">
        <f>'NIPA-Table1.12'!BD8</f>
        <v>1894.3</v>
      </c>
      <c r="BE14">
        <f>'NIPA-Table1.12'!BE8</f>
        <v>2013.9</v>
      </c>
      <c r="BF14">
        <f>'NIPA-Table1.12'!BF8</f>
        <v>2217.4</v>
      </c>
      <c r="BG14">
        <f>'NIPA-Table1.12'!BG8</f>
        <v>2389</v>
      </c>
      <c r="BH14">
        <f>'NIPA-Table1.12'!BH8</f>
        <v>2543.8000000000002</v>
      </c>
      <c r="BI14">
        <f>'NIPA-Table1.12'!BI8</f>
        <v>2724.3</v>
      </c>
      <c r="BJ14">
        <f>'NIPA-Table1.12'!BJ8</f>
        <v>2950</v>
      </c>
      <c r="BK14">
        <f>'NIPA-Table1.12'!BK8</f>
        <v>3142.6</v>
      </c>
      <c r="BL14">
        <f>'NIPA-Table1.12'!BL8</f>
        <v>3342.7</v>
      </c>
      <c r="BM14">
        <f>'NIPA-Table1.12'!BM8</f>
        <v>3452</v>
      </c>
      <c r="BN14">
        <f>'NIPA-Table1.12'!BN8</f>
        <v>3671.1</v>
      </c>
      <c r="BO14">
        <f>'NIPA-Table1.12'!BO8</f>
        <v>3820.7</v>
      </c>
      <c r="BP14">
        <f>'NIPA-Table1.12'!BP8</f>
        <v>4010.1</v>
      </c>
      <c r="BQ14">
        <f>'NIPA-Table1.12'!BQ8</f>
        <v>4202.6000000000004</v>
      </c>
      <c r="BR14">
        <f>'NIPA-Table1.12'!BR8</f>
        <v>4422.1000000000004</v>
      </c>
      <c r="BS14">
        <f>'NIPA-Table1.12'!BS8</f>
        <v>4714.7</v>
      </c>
      <c r="BT14">
        <f>'NIPA-Table1.12'!BT8</f>
        <v>5077.8</v>
      </c>
      <c r="BU14">
        <f>'NIPA-Table1.12'!BU8</f>
        <v>5410.3</v>
      </c>
      <c r="BV14">
        <f>'NIPA-Table1.12'!BV8</f>
        <v>5856.6</v>
      </c>
      <c r="BW14">
        <f>'NIPA-Table1.12'!BW8</f>
        <v>6046.5</v>
      </c>
      <c r="BX14">
        <f>'NIPA-Table1.12'!BX8</f>
        <v>6141.9</v>
      </c>
      <c r="BY14">
        <f>'NIPA-Table1.12'!BY8</f>
        <v>6364.5</v>
      </c>
      <c r="BZ14">
        <f>'NIPA-Table1.12'!BZ8</f>
        <v>6739.5</v>
      </c>
      <c r="CA14">
        <f>'NIPA-Table1.12'!CA8</f>
        <v>7086.8</v>
      </c>
      <c r="CB14">
        <f>'NIPA-Table1.12'!CB8</f>
        <v>7502.3</v>
      </c>
      <c r="CC14">
        <f>'NIPA-Table1.12'!CC8</f>
        <v>7898.3</v>
      </c>
      <c r="CD14">
        <f>'NIPA-Table1.12'!CD8</f>
        <v>8078.3</v>
      </c>
      <c r="CE14">
        <f>'NIPA-Table1.12'!CE8</f>
        <v>7787</v>
      </c>
      <c r="CF14">
        <f>'NIPA-Table1.12'!CF8</f>
        <v>7961.4</v>
      </c>
      <c r="CG14">
        <f>'NIPA-Table1.12'!CG8</f>
        <v>8269</v>
      </c>
      <c r="CH14">
        <f>'NIPA-Table1.12'!CH8</f>
        <v>8606.5</v>
      </c>
      <c r="CI14">
        <f>'NIPA-Table1.12'!CI8</f>
        <v>8844.7999999999993</v>
      </c>
      <c r="CJ14">
        <f>'NIPA-Table1.12'!CJ8</f>
        <v>9207</v>
      </c>
    </row>
    <row r="15" spans="1:88" x14ac:dyDescent="0.2">
      <c r="B15" s="3" t="s">
        <v>315</v>
      </c>
      <c r="C15">
        <f>IF(ISNUMBER('NIPA-Table1.12'!C18+'NIPA-Table1.12'!C19+'NIPA-Table1.12'!C24+'NIPA-Table1.7.5'!C11),'NIPA-Table1.12'!C18+'NIPA-Table1.12'!C19+'NIPA-Table1.12'!C24+'NIPA-Table1.7.5'!C11,"NA")</f>
        <v>31.9</v>
      </c>
      <c r="D15">
        <f>IF(ISNUMBER('NIPA-Table1.12'!D18+'NIPA-Table1.12'!D19+'NIPA-Table1.12'!D24+'NIPA-Table1.7.5'!D11),'NIPA-Table1.12'!D18+'NIPA-Table1.12'!D19+'NIPA-Table1.12'!D24+'NIPA-Table1.7.5'!D11,"NA")</f>
        <v>27.9</v>
      </c>
      <c r="E15">
        <f>IF(ISNUMBER('NIPA-Table1.12'!E18+'NIPA-Table1.12'!E19+'NIPA-Table1.12'!E24+'NIPA-Table1.7.5'!E11),'NIPA-Table1.12'!E18+'NIPA-Table1.12'!E19+'NIPA-Table1.12'!E24+'NIPA-Table1.7.5'!E11,"NA")</f>
        <v>21.7</v>
      </c>
      <c r="F15">
        <f>IF(ISNUMBER('NIPA-Table1.12'!F18+'NIPA-Table1.12'!F19+'NIPA-Table1.12'!F24+'NIPA-Table1.7.5'!F11),'NIPA-Table1.12'!F18+'NIPA-Table1.12'!F19+'NIPA-Table1.12'!F24+'NIPA-Table1.7.5'!F11,"NA")</f>
        <v>16.200000000000003</v>
      </c>
      <c r="G15">
        <f>IF(ISNUMBER('NIPA-Table1.12'!G18+'NIPA-Table1.12'!G19+'NIPA-Table1.12'!G24+'NIPA-Table1.7.5'!G11),'NIPA-Table1.12'!G18+'NIPA-Table1.12'!G19+'NIPA-Table1.12'!G24+'NIPA-Table1.7.5'!G11,"NA")</f>
        <v>14.7</v>
      </c>
      <c r="H15">
        <f>IF(ISNUMBER('NIPA-Table1.12'!H18+'NIPA-Table1.12'!H19+'NIPA-Table1.12'!H24+'NIPA-Table1.7.5'!H11),'NIPA-Table1.12'!H18+'NIPA-Table1.12'!H19+'NIPA-Table1.12'!H24+'NIPA-Table1.7.5'!H11,"NA")</f>
        <v>17.399999999999999</v>
      </c>
      <c r="I15">
        <f>IF(ISNUMBER('NIPA-Table1.12'!I18+'NIPA-Table1.12'!I19+'NIPA-Table1.12'!I24+'NIPA-Table1.7.5'!I11),'NIPA-Table1.12'!I18+'NIPA-Table1.12'!I19+'NIPA-Table1.12'!I24+'NIPA-Table1.7.5'!I11,"NA")</f>
        <v>19.2</v>
      </c>
      <c r="J15">
        <f>IF(ISNUMBER('NIPA-Table1.12'!J18+'NIPA-Table1.12'!J19+'NIPA-Table1.12'!J24+'NIPA-Table1.7.5'!J11),'NIPA-Table1.12'!J18+'NIPA-Table1.12'!J19+'NIPA-Table1.12'!J24+'NIPA-Table1.7.5'!J11,"NA")</f>
        <v>21.5</v>
      </c>
      <c r="K15">
        <f>IF(ISNUMBER('NIPA-Table1.12'!K18+'NIPA-Table1.12'!K19+'NIPA-Table1.12'!K24+'NIPA-Table1.7.5'!K11),'NIPA-Table1.12'!K18+'NIPA-Table1.12'!K19+'NIPA-Table1.12'!K24+'NIPA-Table1.7.5'!K11,"NA")</f>
        <v>23.5</v>
      </c>
      <c r="L15">
        <f>IF(ISNUMBER('NIPA-Table1.12'!L18+'NIPA-Table1.12'!L19+'NIPA-Table1.12'!L24+'NIPA-Table1.7.5'!L11),'NIPA-Table1.12'!L18+'NIPA-Table1.12'!L19+'NIPA-Table1.12'!L24+'NIPA-Table1.7.5'!L11,"NA")</f>
        <v>22.1</v>
      </c>
      <c r="M15">
        <f>IF(ISNUMBER('NIPA-Table1.12'!M18+'NIPA-Table1.12'!M19+'NIPA-Table1.12'!M24+'NIPA-Table1.7.5'!M11),'NIPA-Table1.12'!M18+'NIPA-Table1.12'!M19+'NIPA-Table1.12'!M24+'NIPA-Table1.7.5'!M11,"NA")</f>
        <v>24</v>
      </c>
      <c r="N15">
        <f>IF(ISNUMBER('NIPA-Table1.12'!N18+'NIPA-Table1.12'!N19+'NIPA-Table1.12'!N24+'NIPA-Table1.7.5'!N11),'NIPA-Table1.12'!N18+'NIPA-Table1.12'!N19+'NIPA-Table1.12'!N24+'NIPA-Table1.7.5'!N11,"NA")</f>
        <v>27.6</v>
      </c>
      <c r="O15">
        <f>IF(ISNUMBER('NIPA-Table1.12'!O18+'NIPA-Table1.12'!O19+'NIPA-Table1.12'!O24+'NIPA-Table1.7.5'!O11),'NIPA-Table1.12'!O18+'NIPA-Table1.12'!O19+'NIPA-Table1.12'!O24+'NIPA-Table1.7.5'!O11,"NA")</f>
        <v>35.5</v>
      </c>
      <c r="P15">
        <f>IF(ISNUMBER('NIPA-Table1.12'!P18+'NIPA-Table1.12'!P19+'NIPA-Table1.12'!P24+'NIPA-Table1.7.5'!P11),'NIPA-Table1.12'!P18+'NIPA-Table1.12'!P19+'NIPA-Table1.12'!P24+'NIPA-Table1.7.5'!P11,"NA")</f>
        <v>44.4</v>
      </c>
      <c r="Q15">
        <f>IF(ISNUMBER('NIPA-Table1.12'!Q18+'NIPA-Table1.12'!Q19+'NIPA-Table1.12'!Q24+'NIPA-Table1.7.5'!Q11),'NIPA-Table1.12'!Q18+'NIPA-Table1.12'!Q19+'NIPA-Table1.12'!Q24+'NIPA-Table1.7.5'!Q11,"NA")</f>
        <v>51.8</v>
      </c>
      <c r="R15">
        <f>IF(ISNUMBER('NIPA-Table1.12'!R18+'NIPA-Table1.12'!R19+'NIPA-Table1.12'!R24+'NIPA-Table1.7.5'!R11),'NIPA-Table1.12'!R18+'NIPA-Table1.12'!R19+'NIPA-Table1.12'!R24+'NIPA-Table1.7.5'!R11,"NA")</f>
        <v>55.1</v>
      </c>
      <c r="S15">
        <f>IF(ISNUMBER('NIPA-Table1.12'!S18+'NIPA-Table1.12'!S19+'NIPA-Table1.12'!S24+'NIPA-Table1.7.5'!S11),'NIPA-Table1.12'!S18+'NIPA-Table1.12'!S19+'NIPA-Table1.12'!S24+'NIPA-Table1.7.5'!S11,"NA")</f>
        <v>52.6</v>
      </c>
      <c r="T15">
        <f>IF(ISNUMBER('NIPA-Table1.12'!T18+'NIPA-Table1.12'!T19+'NIPA-Table1.12'!T24+'NIPA-Table1.7.5'!T11),'NIPA-Table1.12'!T18+'NIPA-Table1.12'!T19+'NIPA-Table1.12'!T24+'NIPA-Table1.7.5'!T11,"NA")</f>
        <v>52.8</v>
      </c>
      <c r="U15">
        <f>IF(ISNUMBER('NIPA-Table1.12'!U18+'NIPA-Table1.12'!U19+'NIPA-Table1.12'!U24+'NIPA-Table1.7.5'!U11),'NIPA-Table1.12'!U18+'NIPA-Table1.12'!U19+'NIPA-Table1.12'!U24+'NIPA-Table1.7.5'!U11,"NA")</f>
        <v>62.8</v>
      </c>
      <c r="V15">
        <f>IF(ISNUMBER('NIPA-Table1.12'!V18+'NIPA-Table1.12'!V19+'NIPA-Table1.12'!V24+'NIPA-Table1.7.5'!V11),'NIPA-Table1.12'!V18+'NIPA-Table1.12'!V19+'NIPA-Table1.12'!V24+'NIPA-Table1.7.5'!V11,"NA")</f>
        <v>72.900000000000006</v>
      </c>
      <c r="W15">
        <f>IF(ISNUMBER('NIPA-Table1.12'!W18+'NIPA-Table1.12'!W19+'NIPA-Table1.12'!W24+'NIPA-Table1.7.5'!W11),'NIPA-Table1.12'!W18+'NIPA-Table1.12'!W19+'NIPA-Table1.12'!W24+'NIPA-Table1.7.5'!W11,"NA")</f>
        <v>72.099999999999994</v>
      </c>
      <c r="X15">
        <f>IF(ISNUMBER('NIPA-Table1.12'!X18+'NIPA-Table1.12'!X19+'NIPA-Table1.12'!X24+'NIPA-Table1.7.5'!X11),'NIPA-Table1.12'!X18+'NIPA-Table1.12'!X19+'NIPA-Table1.12'!X24+'NIPA-Table1.7.5'!X11,"NA")</f>
        <v>81.5</v>
      </c>
      <c r="Y15">
        <f>IF(ISNUMBER('NIPA-Table1.12'!Y18+'NIPA-Table1.12'!Y19+'NIPA-Table1.12'!Y24+'NIPA-Table1.7.5'!Y11),'NIPA-Table1.12'!Y18+'NIPA-Table1.12'!Y19+'NIPA-Table1.12'!Y24+'NIPA-Table1.7.5'!Y11,"NA")</f>
        <v>92.4</v>
      </c>
      <c r="Z15">
        <f>IF(ISNUMBER('NIPA-Table1.12'!Z18+'NIPA-Table1.12'!Z19+'NIPA-Table1.12'!Z24+'NIPA-Table1.7.5'!Z11),'NIPA-Table1.12'!Z18+'NIPA-Table1.12'!Z19+'NIPA-Table1.12'!Z24+'NIPA-Table1.7.5'!Z11,"NA")</f>
        <v>95.2</v>
      </c>
      <c r="AA15">
        <f>IF(ISNUMBER('NIPA-Table1.12'!AA18+'NIPA-Table1.12'!AA19+'NIPA-Table1.12'!AA24+'NIPA-Table1.7.5'!AA11),'NIPA-Table1.12'!AA18+'NIPA-Table1.12'!AA19+'NIPA-Table1.12'!AA24+'NIPA-Table1.7.5'!AA11,"NA")</f>
        <v>100.6</v>
      </c>
      <c r="AB15">
        <f>IF(ISNUMBER('NIPA-Table1.12'!AB18+'NIPA-Table1.12'!AB19+'NIPA-Table1.12'!AB24+'NIPA-Table1.7.5'!AB11),'NIPA-Table1.12'!AB18+'NIPA-Table1.12'!AB19+'NIPA-Table1.12'!AB24+'NIPA-Table1.7.5'!AB11,"NA")</f>
        <v>104.30000000000001</v>
      </c>
      <c r="AC15">
        <f>IF(ISNUMBER('NIPA-Table1.12'!AC18+'NIPA-Table1.12'!AC19+'NIPA-Table1.12'!AC24+'NIPA-Table1.7.5'!AC11),'NIPA-Table1.12'!AC18+'NIPA-Table1.12'!AC19+'NIPA-Table1.12'!AC24+'NIPA-Table1.7.5'!AC11,"NA")</f>
        <v>118.80000000000001</v>
      </c>
      <c r="AD15">
        <f>IF(ISNUMBER('NIPA-Table1.12'!AD18+'NIPA-Table1.12'!AD19+'NIPA-Table1.12'!AD24+'NIPA-Table1.7.5'!AD11),'NIPA-Table1.12'!AD18+'NIPA-Table1.12'!AD19+'NIPA-Table1.12'!AD24+'NIPA-Table1.7.5'!AD11,"NA")</f>
        <v>124.30000000000001</v>
      </c>
      <c r="AE15">
        <f>IF(ISNUMBER('NIPA-Table1.12'!AE18+'NIPA-Table1.12'!AE19+'NIPA-Table1.12'!AE24+'NIPA-Table1.7.5'!AE11),'NIPA-Table1.12'!AE18+'NIPA-Table1.12'!AE19+'NIPA-Table1.12'!AE24+'NIPA-Table1.7.5'!AE11,"NA")</f>
        <v>130.19999999999999</v>
      </c>
      <c r="AF15">
        <f>IF(ISNUMBER('NIPA-Table1.12'!AF18+'NIPA-Table1.12'!AF19+'NIPA-Table1.12'!AF24+'NIPA-Table1.7.5'!AF11),'NIPA-Table1.12'!AF18+'NIPA-Table1.12'!AF19+'NIPA-Table1.12'!AF24+'NIPA-Table1.7.5'!AF11,"NA")</f>
        <v>130.69999999999999</v>
      </c>
      <c r="AG15">
        <f>IF(ISNUMBER('NIPA-Table1.12'!AG18+'NIPA-Table1.12'!AG19+'NIPA-Table1.12'!AG24+'NIPA-Table1.7.5'!AG11),'NIPA-Table1.12'!AG18+'NIPA-Table1.12'!AG19+'NIPA-Table1.12'!AG24+'NIPA-Table1.7.5'!AG11,"NA")</f>
        <v>146.19999999999999</v>
      </c>
      <c r="AH15">
        <f>IF(ISNUMBER('NIPA-Table1.12'!AH18+'NIPA-Table1.12'!AH19+'NIPA-Table1.12'!AH24+'NIPA-Table1.7.5'!AH11),'NIPA-Table1.12'!AH18+'NIPA-Table1.12'!AH19+'NIPA-Table1.12'!AH24+'NIPA-Table1.7.5'!AH11,"NA")</f>
        <v>149.80000000000001</v>
      </c>
      <c r="AI15">
        <f>IF(ISNUMBER('NIPA-Table1.12'!AI18+'NIPA-Table1.12'!AI19+'NIPA-Table1.12'!AI24+'NIPA-Table1.7.5'!AI11),'NIPA-Table1.12'!AI18+'NIPA-Table1.12'!AI19+'NIPA-Table1.12'!AI24+'NIPA-Table1.7.5'!AI11,"NA")</f>
        <v>156.29999999999998</v>
      </c>
      <c r="AJ15">
        <f>IF(ISNUMBER('NIPA-Table1.12'!AJ18+'NIPA-Table1.12'!AJ19+'NIPA-Table1.12'!AJ24+'NIPA-Table1.7.5'!AJ11),'NIPA-Table1.12'!AJ18+'NIPA-Table1.12'!AJ19+'NIPA-Table1.12'!AJ24+'NIPA-Table1.7.5'!AJ11,"NA")</f>
        <v>170.39999999999998</v>
      </c>
      <c r="AK15">
        <f>IF(ISNUMBER('NIPA-Table1.12'!AK18+'NIPA-Table1.12'!AK19+'NIPA-Table1.12'!AK24+'NIPA-Table1.7.5'!AK11),'NIPA-Table1.12'!AK18+'NIPA-Table1.12'!AK19+'NIPA-Table1.12'!AK24+'NIPA-Table1.7.5'!AK11,"NA")</f>
        <v>182.5</v>
      </c>
      <c r="AL15">
        <f>IF(ISNUMBER('NIPA-Table1.12'!AL18+'NIPA-Table1.12'!AL19+'NIPA-Table1.12'!AL24+'NIPA-Table1.7.5'!AL11),'NIPA-Table1.12'!AL18+'NIPA-Table1.12'!AL19+'NIPA-Table1.12'!AL24+'NIPA-Table1.7.5'!AL11,"NA")</f>
        <v>196.4</v>
      </c>
      <c r="AM15">
        <f>IF(ISNUMBER('NIPA-Table1.12'!AM18+'NIPA-Table1.12'!AM19+'NIPA-Table1.12'!AM24+'NIPA-Table1.7.5'!AM11),'NIPA-Table1.12'!AM18+'NIPA-Table1.12'!AM19+'NIPA-Table1.12'!AM24+'NIPA-Table1.7.5'!AM11,"NA")</f>
        <v>216.4</v>
      </c>
      <c r="AN15">
        <f>IF(ISNUMBER('NIPA-Table1.12'!AN18+'NIPA-Table1.12'!AN19+'NIPA-Table1.12'!AN24+'NIPA-Table1.7.5'!AN11),'NIPA-Table1.12'!AN18+'NIPA-Table1.12'!AN19+'NIPA-Table1.12'!AN24+'NIPA-Table1.7.5'!AN11,"NA")</f>
        <v>233.8</v>
      </c>
      <c r="AO15">
        <f>IF(ISNUMBER('NIPA-Table1.12'!AO18+'NIPA-Table1.12'!AO19+'NIPA-Table1.12'!AO24+'NIPA-Table1.7.5'!AO11),'NIPA-Table1.12'!AO18+'NIPA-Table1.12'!AO19+'NIPA-Table1.12'!AO24+'NIPA-Table1.7.5'!AO11,"NA")</f>
        <v>243.4</v>
      </c>
      <c r="AP15">
        <f>IF(ISNUMBER('NIPA-Table1.12'!AP18+'NIPA-Table1.12'!AP19+'NIPA-Table1.12'!AP24+'NIPA-Table1.7.5'!AP11),'NIPA-Table1.12'!AP18+'NIPA-Table1.12'!AP19+'NIPA-Table1.12'!AP24+'NIPA-Table1.7.5'!AP11,"NA")</f>
        <v>262.7</v>
      </c>
      <c r="AQ15">
        <f>IF(ISNUMBER('NIPA-Table1.12'!AQ18+'NIPA-Table1.12'!AQ19+'NIPA-Table1.12'!AQ24+'NIPA-Table1.7.5'!AQ11),'NIPA-Table1.12'!AQ18+'NIPA-Table1.12'!AQ19+'NIPA-Table1.12'!AQ24+'NIPA-Table1.7.5'!AQ11,"NA")</f>
        <v>277.3</v>
      </c>
      <c r="AR15">
        <f>IF(ISNUMBER('NIPA-Table1.12'!AR18+'NIPA-Table1.12'!AR19+'NIPA-Table1.12'!AR24+'NIPA-Table1.7.5'!AR11),'NIPA-Table1.12'!AR18+'NIPA-Table1.12'!AR19+'NIPA-Table1.12'!AR24+'NIPA-Table1.7.5'!AR11,"NA")</f>
        <v>284.20000000000005</v>
      </c>
      <c r="AS15">
        <f>IF(ISNUMBER('NIPA-Table1.12'!AS18+'NIPA-Table1.12'!AS19+'NIPA-Table1.12'!AS24+'NIPA-Table1.7.5'!AS11),'NIPA-Table1.12'!AS18+'NIPA-Table1.12'!AS19+'NIPA-Table1.12'!AS24+'NIPA-Table1.7.5'!AS11,"NA")</f>
        <v>316.60000000000002</v>
      </c>
      <c r="AT15">
        <f>IF(ISNUMBER('NIPA-Table1.12'!AT18+'NIPA-Table1.12'!AT19+'NIPA-Table1.12'!AT24+'NIPA-Table1.7.5'!AT11),'NIPA-Table1.12'!AT18+'NIPA-Table1.12'!AT19+'NIPA-Table1.12'!AT24+'NIPA-Table1.7.5'!AT11,"NA")</f>
        <v>350.20000000000005</v>
      </c>
      <c r="AU15">
        <f>IF(ISNUMBER('NIPA-Table1.12'!AU18+'NIPA-Table1.12'!AU19+'NIPA-Table1.12'!AU24+'NIPA-Table1.7.5'!AU11),'NIPA-Table1.12'!AU18+'NIPA-Table1.12'!AU19+'NIPA-Table1.12'!AU24+'NIPA-Table1.7.5'!AU11,"NA")</f>
        <v>392</v>
      </c>
      <c r="AV15">
        <f>IF(ISNUMBER('NIPA-Table1.12'!AV18+'NIPA-Table1.12'!AV19+'NIPA-Table1.12'!AV24+'NIPA-Table1.7.5'!AV11),'NIPA-Table1.12'!AV18+'NIPA-Table1.12'!AV19+'NIPA-Table1.12'!AV24+'NIPA-Table1.7.5'!AV11,"NA")</f>
        <v>428.7</v>
      </c>
      <c r="AW15">
        <f>IF(ISNUMBER('NIPA-Table1.12'!AW18+'NIPA-Table1.12'!AW19+'NIPA-Table1.12'!AW24+'NIPA-Table1.7.5'!AW11),'NIPA-Table1.12'!AW18+'NIPA-Table1.12'!AW19+'NIPA-Table1.12'!AW24+'NIPA-Table1.7.5'!AW11,"NA")</f>
        <v>484.8</v>
      </c>
      <c r="AX15">
        <f>IF(ISNUMBER('NIPA-Table1.12'!AX18+'NIPA-Table1.12'!AX19+'NIPA-Table1.12'!AX24+'NIPA-Table1.7.5'!AX11),'NIPA-Table1.12'!AX18+'NIPA-Table1.12'!AX19+'NIPA-Table1.12'!AX24+'NIPA-Table1.7.5'!AX11,"NA")</f>
        <v>544</v>
      </c>
      <c r="AY15">
        <f>IF(ISNUMBER('NIPA-Table1.12'!AY18+'NIPA-Table1.12'!AY19+'NIPA-Table1.12'!AY24+'NIPA-Table1.7.5'!AY11),'NIPA-Table1.12'!AY18+'NIPA-Table1.12'!AY19+'NIPA-Table1.12'!AY24+'NIPA-Table1.7.5'!AY11,"NA")</f>
        <v>616.20000000000005</v>
      </c>
      <c r="AZ15">
        <f>IF(ISNUMBER('NIPA-Table1.12'!AZ18+'NIPA-Table1.12'!AZ19+'NIPA-Table1.12'!AZ24+'NIPA-Table1.7.5'!AZ11),'NIPA-Table1.12'!AZ18+'NIPA-Table1.12'!AZ19+'NIPA-Table1.12'!AZ24+'NIPA-Table1.7.5'!AZ11,"NA")</f>
        <v>699.40000000000009</v>
      </c>
      <c r="BA15">
        <f>IF(ISNUMBER('NIPA-Table1.12'!BA18+'NIPA-Table1.12'!BA19+'NIPA-Table1.12'!BA24+'NIPA-Table1.7.5'!BA11),'NIPA-Table1.12'!BA18+'NIPA-Table1.12'!BA19+'NIPA-Table1.12'!BA24+'NIPA-Table1.7.5'!BA11,"NA")</f>
        <v>777.7</v>
      </c>
      <c r="BB15">
        <f>IF(ISNUMBER('NIPA-Table1.12'!BB18+'NIPA-Table1.12'!BB19+'NIPA-Table1.12'!BB24+'NIPA-Table1.7.5'!BB11),'NIPA-Table1.12'!BB18+'NIPA-Table1.12'!BB19+'NIPA-Table1.12'!BB24+'NIPA-Table1.7.5'!BB11,"NA")</f>
        <v>855.5</v>
      </c>
      <c r="BC15">
        <f>IF(ISNUMBER('NIPA-Table1.12'!BC18+'NIPA-Table1.12'!BC19+'NIPA-Table1.12'!BC24+'NIPA-Table1.7.5'!BC11),'NIPA-Table1.12'!BC18+'NIPA-Table1.12'!BC19+'NIPA-Table1.12'!BC24+'NIPA-Table1.7.5'!BC11,"NA")</f>
        <v>996.3</v>
      </c>
      <c r="BD15">
        <f>IF(ISNUMBER('NIPA-Table1.12'!BD18+'NIPA-Table1.12'!BD19+'NIPA-Table1.12'!BD24+'NIPA-Table1.7.5'!BD11),'NIPA-Table1.12'!BD18+'NIPA-Table1.12'!BD19+'NIPA-Table1.12'!BD24+'NIPA-Table1.7.5'!BD11,"NA")</f>
        <v>1067.8</v>
      </c>
      <c r="BE15">
        <f>IF(ISNUMBER('NIPA-Table1.12'!BE18+'NIPA-Table1.12'!BE19+'NIPA-Table1.12'!BE24+'NIPA-Table1.7.5'!BE11),'NIPA-Table1.12'!BE18+'NIPA-Table1.12'!BE19+'NIPA-Table1.12'!BE24+'NIPA-Table1.7.5'!BE11,"NA")</f>
        <v>1159.5999999999999</v>
      </c>
      <c r="BF15">
        <f>IF(ISNUMBER('NIPA-Table1.12'!BF18+'NIPA-Table1.12'!BF19+'NIPA-Table1.12'!BF24+'NIPA-Table1.7.5'!BF11),'NIPA-Table1.12'!BF18+'NIPA-Table1.12'!BF19+'NIPA-Table1.12'!BF24+'NIPA-Table1.7.5'!BF11,"NA")</f>
        <v>1296.1999999999998</v>
      </c>
      <c r="BG15">
        <f>IF(ISNUMBER('NIPA-Table1.12'!BG18+'NIPA-Table1.12'!BG19+'NIPA-Table1.12'!BG24+'NIPA-Table1.7.5'!BG11),'NIPA-Table1.12'!BG18+'NIPA-Table1.12'!BG19+'NIPA-Table1.12'!BG24+'NIPA-Table1.7.5'!BG11,"NA")</f>
        <v>1368.7</v>
      </c>
      <c r="BH15">
        <f>IF(ISNUMBER('NIPA-Table1.12'!BH18+'NIPA-Table1.12'!BH19+'NIPA-Table1.12'!BH24+'NIPA-Table1.7.5'!BH11),'NIPA-Table1.12'!BH18+'NIPA-Table1.12'!BH19+'NIPA-Table1.12'!BH24+'NIPA-Table1.7.5'!BH11,"NA")</f>
        <v>1393.7</v>
      </c>
      <c r="BI15">
        <f>IF(ISNUMBER('NIPA-Table1.12'!BI18+'NIPA-Table1.12'!BI19+'NIPA-Table1.12'!BI24+'NIPA-Table1.7.5'!BI11),'NIPA-Table1.12'!BI18+'NIPA-Table1.12'!BI19+'NIPA-Table1.12'!BI24+'NIPA-Table1.7.5'!BI11,"NA")</f>
        <v>1483.7</v>
      </c>
      <c r="BJ15">
        <f>IF(ISNUMBER('NIPA-Table1.12'!BJ18+'NIPA-Table1.12'!BJ19+'NIPA-Table1.12'!BJ24+'NIPA-Table1.7.5'!BJ11),'NIPA-Table1.12'!BJ18+'NIPA-Table1.12'!BJ19+'NIPA-Table1.12'!BJ24+'NIPA-Table1.7.5'!BJ11,"NA")</f>
        <v>1617.1</v>
      </c>
      <c r="BK15">
        <f>IF(ISNUMBER('NIPA-Table1.12'!BK18+'NIPA-Table1.12'!BK19+'NIPA-Table1.12'!BK24+'NIPA-Table1.7.5'!BK11),'NIPA-Table1.12'!BK18+'NIPA-Table1.12'!BK19+'NIPA-Table1.12'!BK24+'NIPA-Table1.7.5'!BK11,"NA")</f>
        <v>1717.4</v>
      </c>
      <c r="BL15">
        <f>IF(ISNUMBER('NIPA-Table1.12'!BL18+'NIPA-Table1.12'!BL19+'NIPA-Table1.12'!BL24+'NIPA-Table1.7.5'!BL11),'NIPA-Table1.12'!BL18+'NIPA-Table1.12'!BL19+'NIPA-Table1.12'!BL24+'NIPA-Table1.7.5'!BL11,"NA")</f>
        <v>1785.5</v>
      </c>
      <c r="BM15">
        <f>IF(ISNUMBER('NIPA-Table1.12'!BM18+'NIPA-Table1.12'!BM19+'NIPA-Table1.12'!BM24+'NIPA-Table1.7.5'!BM11),'NIPA-Table1.12'!BM18+'NIPA-Table1.12'!BM19+'NIPA-Table1.12'!BM24+'NIPA-Table1.7.5'!BM11,"NA")</f>
        <v>1832.9</v>
      </c>
      <c r="BN15">
        <f>IF(ISNUMBER('NIPA-Table1.12'!BN18+'NIPA-Table1.12'!BN19+'NIPA-Table1.12'!BN24+'NIPA-Table1.7.5'!BN11),'NIPA-Table1.12'!BN18+'NIPA-Table1.12'!BN19+'NIPA-Table1.12'!BN24+'NIPA-Table1.7.5'!BN11,"NA")</f>
        <v>1883</v>
      </c>
      <c r="BO15">
        <f>IF(ISNUMBER('NIPA-Table1.12'!BO18+'NIPA-Table1.12'!BO19+'NIPA-Table1.12'!BO24+'NIPA-Table1.7.5'!BO11),'NIPA-Table1.12'!BO18+'NIPA-Table1.12'!BO19+'NIPA-Table1.12'!BO24+'NIPA-Table1.7.5'!BO11,"NA")</f>
        <v>1990.6</v>
      </c>
      <c r="BP15">
        <f>IF(ISNUMBER('NIPA-Table1.12'!BP18+'NIPA-Table1.12'!BP19+'NIPA-Table1.12'!BP24+'NIPA-Table1.7.5'!BP11),'NIPA-Table1.12'!BP18+'NIPA-Table1.12'!BP19+'NIPA-Table1.12'!BP24+'NIPA-Table1.7.5'!BP11,"NA")</f>
        <v>2160.8999999999996</v>
      </c>
      <c r="BQ15">
        <f>IF(ISNUMBER('NIPA-Table1.12'!BQ18+'NIPA-Table1.12'!BQ19+'NIPA-Table1.12'!BQ24+'NIPA-Table1.7.5'!BQ11),'NIPA-Table1.12'!BQ18+'NIPA-Table1.12'!BQ19+'NIPA-Table1.12'!BQ24+'NIPA-Table1.7.5'!BQ11,"NA")</f>
        <v>2331.5</v>
      </c>
      <c r="BR15">
        <f>IF(ISNUMBER('NIPA-Table1.12'!BR18+'NIPA-Table1.12'!BR19+'NIPA-Table1.12'!BR24+'NIPA-Table1.7.5'!BR11),'NIPA-Table1.12'!BR18+'NIPA-Table1.12'!BR19+'NIPA-Table1.12'!BR24+'NIPA-Table1.7.5'!BR11,"NA")</f>
        <v>2491</v>
      </c>
      <c r="BS15">
        <f>IF(ISNUMBER('NIPA-Table1.12'!BS18+'NIPA-Table1.12'!BS19+'NIPA-Table1.12'!BS24+'NIPA-Table1.7.5'!BS11),'NIPA-Table1.12'!BS18+'NIPA-Table1.12'!BS19+'NIPA-Table1.12'!BS24+'NIPA-Table1.7.5'!BS11,"NA")</f>
        <v>2672.5</v>
      </c>
      <c r="BT15">
        <f>IF(ISNUMBER('NIPA-Table1.12'!BT18+'NIPA-Table1.12'!BT19+'NIPA-Table1.12'!BT24+'NIPA-Table1.7.5'!BT11),'NIPA-Table1.12'!BT18+'NIPA-Table1.12'!BT19+'NIPA-Table1.12'!BT24+'NIPA-Table1.7.5'!BT11,"NA")</f>
        <v>2762.1</v>
      </c>
      <c r="BU15">
        <f>IF(ISNUMBER('NIPA-Table1.12'!BU18+'NIPA-Table1.12'!BU19+'NIPA-Table1.12'!BU24+'NIPA-Table1.7.5'!BU11),'NIPA-Table1.12'!BU18+'NIPA-Table1.12'!BU19+'NIPA-Table1.12'!BU24+'NIPA-Table1.7.5'!BU11,"NA")</f>
        <v>2902.2000000000003</v>
      </c>
      <c r="BV15">
        <f>IF(ISNUMBER('NIPA-Table1.12'!BV18+'NIPA-Table1.12'!BV19+'NIPA-Table1.12'!BV24+'NIPA-Table1.7.5'!BV11),'NIPA-Table1.12'!BV18+'NIPA-Table1.12'!BV19+'NIPA-Table1.12'!BV24+'NIPA-Table1.7.5'!BV11,"NA")</f>
        <v>3048.1000000000004</v>
      </c>
      <c r="BW15">
        <f>IF(ISNUMBER('NIPA-Table1.12'!BW18+'NIPA-Table1.12'!BW19+'NIPA-Table1.12'!BW24+'NIPA-Table1.7.5'!BW11),'NIPA-Table1.12'!BW18+'NIPA-Table1.12'!BW19+'NIPA-Table1.12'!BW24+'NIPA-Table1.7.5'!BW11,"NA")</f>
        <v>3131.9</v>
      </c>
      <c r="BX15">
        <f>IF(ISNUMBER('NIPA-Table1.12'!BX18+'NIPA-Table1.12'!BX19+'NIPA-Table1.12'!BX24+'NIPA-Table1.7.5'!BX11),'NIPA-Table1.12'!BX18+'NIPA-Table1.12'!BX19+'NIPA-Table1.12'!BX24+'NIPA-Table1.7.5'!BX11,"NA")</f>
        <v>3277.1</v>
      </c>
      <c r="BY15">
        <f>IF(ISNUMBER('NIPA-Table1.12'!BY18+'NIPA-Table1.12'!BY19+'NIPA-Table1.12'!BY24+'NIPA-Table1.7.5'!BY11),'NIPA-Table1.12'!BY18+'NIPA-Table1.12'!BY19+'NIPA-Table1.12'!BY24+'NIPA-Table1.7.5'!BY11,"NA")</f>
        <v>3487.8</v>
      </c>
      <c r="BZ15">
        <f>IF(ISNUMBER('NIPA-Table1.12'!BZ18+'NIPA-Table1.12'!BZ19+'NIPA-Table1.12'!BZ24+'NIPA-Table1.7.5'!BZ11),'NIPA-Table1.12'!BZ18+'NIPA-Table1.12'!BZ19+'NIPA-Table1.12'!BZ24+'NIPA-Table1.7.5'!BZ11,"NA")</f>
        <v>3773.9</v>
      </c>
      <c r="CA15">
        <f>IF(ISNUMBER('NIPA-Table1.12'!CA18+'NIPA-Table1.12'!CA19+'NIPA-Table1.12'!CA24+'NIPA-Table1.7.5'!CA11),'NIPA-Table1.12'!CA18+'NIPA-Table1.12'!CA19+'NIPA-Table1.12'!CA24+'NIPA-Table1.7.5'!CA11,"NA")</f>
        <v>4194.8999999999996</v>
      </c>
      <c r="CB15">
        <f>IF(ISNUMBER('NIPA-Table1.12'!CB18+'NIPA-Table1.12'!CB19+'NIPA-Table1.12'!CB24+'NIPA-Table1.7.5'!CB11),'NIPA-Table1.12'!CB18+'NIPA-Table1.12'!CB19+'NIPA-Table1.12'!CB24+'NIPA-Table1.7.5'!CB11,"NA")</f>
        <v>4570.8999999999996</v>
      </c>
      <c r="CC15">
        <f>IF(ISNUMBER('NIPA-Table1.12'!CC18+'NIPA-Table1.12'!CC19+'NIPA-Table1.12'!CC24+'NIPA-Table1.7.5'!CC11),'NIPA-Table1.12'!CC18+'NIPA-Table1.12'!CC19+'NIPA-Table1.12'!CC24+'NIPA-Table1.7.5'!CC11,"NA")</f>
        <v>4646.2000000000007</v>
      </c>
      <c r="CD15">
        <f>IF(ISNUMBER('NIPA-Table1.12'!CD18+'NIPA-Table1.12'!CD19+'NIPA-Table1.12'!CD24+'NIPA-Table1.7.5'!CD11),'NIPA-Table1.12'!CD18+'NIPA-Table1.12'!CD19+'NIPA-Table1.12'!CD24+'NIPA-Table1.7.5'!CD11,"NA")</f>
        <v>4604</v>
      </c>
      <c r="CE15">
        <f>IF(ISNUMBER('NIPA-Table1.12'!CE18+'NIPA-Table1.12'!CE19+'NIPA-Table1.12'!CE24+'NIPA-Table1.7.5'!CE11),'NIPA-Table1.12'!CE18+'NIPA-Table1.12'!CE19+'NIPA-Table1.12'!CE24+'NIPA-Table1.7.5'!CE11,"NA")</f>
        <v>4662.5</v>
      </c>
      <c r="CF15">
        <f>IF(ISNUMBER('NIPA-Table1.12'!CF18+'NIPA-Table1.12'!CF19+'NIPA-Table1.12'!CF24+'NIPA-Table1.7.5'!CF11),'NIPA-Table1.12'!CF18+'NIPA-Table1.12'!CF19+'NIPA-Table1.12'!CF24+'NIPA-Table1.7.5'!CF11,"NA")</f>
        <v>5020.2000000000007</v>
      </c>
      <c r="CG15">
        <f>IF(ISNUMBER('NIPA-Table1.12'!CG18+'NIPA-Table1.12'!CG19+'NIPA-Table1.12'!CG24+'NIPA-Table1.7.5'!CG11),'NIPA-Table1.12'!CG18+'NIPA-Table1.12'!CG19+'NIPA-Table1.12'!CG24+'NIPA-Table1.7.5'!CG11,"NA")</f>
        <v>5240.6000000000004</v>
      </c>
      <c r="CH15">
        <f>IF(ISNUMBER('NIPA-Table1.12'!CH18+'NIPA-Table1.12'!CH19+'NIPA-Table1.12'!CH24+'NIPA-Table1.7.5'!CH11),'NIPA-Table1.12'!CH18+'NIPA-Table1.12'!CH19+'NIPA-Table1.12'!CH24+'NIPA-Table1.7.5'!CH11,"NA")</f>
        <v>5577.7</v>
      </c>
      <c r="CI15">
        <f>IF(ISNUMBER('NIPA-Table1.12'!CI18+'NIPA-Table1.12'!CI19+'NIPA-Table1.12'!CI24+'NIPA-Table1.7.5'!CI11),'NIPA-Table1.12'!CI18+'NIPA-Table1.12'!CI19+'NIPA-Table1.12'!CI24+'NIPA-Table1.7.5'!CI11,"NA")</f>
        <v>5829.7</v>
      </c>
      <c r="CJ15" t="str">
        <f>IF(ISNUMBER('NIPA-Table1.12'!CJ18+'NIPA-Table1.12'!CJ19+'NIPA-Table1.12'!CJ24+'NIPA-Table1.7.5'!CJ11),'NIPA-Table1.12'!CJ18+'NIPA-Table1.12'!CJ19+'NIPA-Table1.12'!CJ24+'NIPA-Table1.7.5'!CJ11,"")</f>
        <v/>
      </c>
    </row>
    <row r="16" spans="1:88" x14ac:dyDescent="0.2">
      <c r="B16" s="3" t="s">
        <v>319</v>
      </c>
      <c r="C16">
        <f>C12-C13</f>
        <v>6.6999999999999993</v>
      </c>
      <c r="D16">
        <f t="shared" ref="D16:BO16" si="0">D12-D13</f>
        <v>7.0000000000000009</v>
      </c>
      <c r="E16">
        <f t="shared" si="0"/>
        <v>7.1</v>
      </c>
      <c r="F16">
        <f t="shared" si="0"/>
        <v>6.7</v>
      </c>
      <c r="G16">
        <f t="shared" si="0"/>
        <v>6.9</v>
      </c>
      <c r="H16">
        <f t="shared" si="0"/>
        <v>7.9999999999999991</v>
      </c>
      <c r="I16">
        <f t="shared" si="0"/>
        <v>8.2999999999999989</v>
      </c>
      <c r="J16">
        <f t="shared" si="0"/>
        <v>9.1999999999999993</v>
      </c>
      <c r="K16">
        <f t="shared" si="0"/>
        <v>9.1999999999999993</v>
      </c>
      <c r="L16">
        <f t="shared" si="0"/>
        <v>9.8999999999999986</v>
      </c>
      <c r="M16">
        <f t="shared" si="0"/>
        <v>10.6</v>
      </c>
      <c r="N16">
        <f t="shared" si="0"/>
        <v>11.2</v>
      </c>
      <c r="O16">
        <f t="shared" si="0"/>
        <v>17.099999999999998</v>
      </c>
      <c r="P16">
        <f t="shared" si="0"/>
        <v>36.5</v>
      </c>
      <c r="Q16">
        <f t="shared" si="0"/>
        <v>58.199999999999996</v>
      </c>
      <c r="R16">
        <f t="shared" si="0"/>
        <v>70.599999999999994</v>
      </c>
      <c r="S16">
        <f t="shared" si="0"/>
        <v>71.3</v>
      </c>
      <c r="T16">
        <f t="shared" si="0"/>
        <v>38.5</v>
      </c>
      <c r="U16">
        <f t="shared" si="0"/>
        <v>34.299999999999997</v>
      </c>
      <c r="V16">
        <f t="shared" si="0"/>
        <v>35.5</v>
      </c>
      <c r="W16">
        <f t="shared" si="0"/>
        <v>38.700000000000003</v>
      </c>
      <c r="X16">
        <f t="shared" si="0"/>
        <v>39.200000000000003</v>
      </c>
      <c r="Y16">
        <f t="shared" si="0"/>
        <v>53.9</v>
      </c>
      <c r="Z16">
        <f t="shared" si="0"/>
        <v>65.199999999999989</v>
      </c>
      <c r="AA16">
        <f t="shared" si="0"/>
        <v>70.3</v>
      </c>
      <c r="AB16">
        <f t="shared" si="0"/>
        <v>67.400000000000006</v>
      </c>
      <c r="AC16">
        <f t="shared" si="0"/>
        <v>68.900000000000006</v>
      </c>
      <c r="AD16">
        <f t="shared" si="0"/>
        <v>71.400000000000006</v>
      </c>
      <c r="AE16">
        <f t="shared" si="0"/>
        <v>77.3</v>
      </c>
      <c r="AF16">
        <f t="shared" si="0"/>
        <v>81.900000000000006</v>
      </c>
      <c r="AG16">
        <f t="shared" si="0"/>
        <v>83</v>
      </c>
      <c r="AH16">
        <f t="shared" si="0"/>
        <v>85</v>
      </c>
      <c r="AI16">
        <f t="shared" si="0"/>
        <v>89.9</v>
      </c>
      <c r="AJ16">
        <f t="shared" si="0"/>
        <v>98.300000000000011</v>
      </c>
      <c r="AK16">
        <f t="shared" si="0"/>
        <v>103.5</v>
      </c>
      <c r="AL16">
        <f t="shared" si="0"/>
        <v>109.1</v>
      </c>
      <c r="AM16">
        <f t="shared" si="0"/>
        <v>117</v>
      </c>
      <c r="AN16">
        <f t="shared" si="0"/>
        <v>132.80000000000001</v>
      </c>
      <c r="AO16">
        <f t="shared" si="0"/>
        <v>150.39999999999998</v>
      </c>
      <c r="AP16">
        <f t="shared" si="0"/>
        <v>167.60000000000002</v>
      </c>
      <c r="AQ16">
        <f t="shared" si="0"/>
        <v>180.9</v>
      </c>
      <c r="AR16">
        <f t="shared" si="0"/>
        <v>194.39999999999998</v>
      </c>
      <c r="AS16">
        <f t="shared" si="0"/>
        <v>210.8</v>
      </c>
      <c r="AT16">
        <f t="shared" si="0"/>
        <v>227.5</v>
      </c>
      <c r="AU16">
        <f t="shared" si="0"/>
        <v>240.79999999999998</v>
      </c>
      <c r="AV16">
        <f t="shared" si="0"/>
        <v>266.90000000000003</v>
      </c>
      <c r="AW16">
        <f t="shared" si="0"/>
        <v>298.5</v>
      </c>
      <c r="AX16">
        <f t="shared" si="0"/>
        <v>316.20000000000005</v>
      </c>
      <c r="AY16">
        <f t="shared" si="0"/>
        <v>342.6</v>
      </c>
      <c r="AZ16">
        <f t="shared" si="0"/>
        <v>371.79999999999995</v>
      </c>
      <c r="BA16">
        <f t="shared" si="0"/>
        <v>405.4</v>
      </c>
      <c r="BB16">
        <f t="shared" si="0"/>
        <v>454.79999999999995</v>
      </c>
      <c r="BC16">
        <f t="shared" si="0"/>
        <v>507.40000000000003</v>
      </c>
      <c r="BD16">
        <f t="shared" si="0"/>
        <v>553.1</v>
      </c>
      <c r="BE16">
        <f t="shared" si="0"/>
        <v>594.5</v>
      </c>
      <c r="BF16">
        <f t="shared" si="0"/>
        <v>632</v>
      </c>
      <c r="BG16">
        <f t="shared" si="0"/>
        <v>688.5</v>
      </c>
      <c r="BH16">
        <f t="shared" si="0"/>
        <v>736.4</v>
      </c>
      <c r="BI16">
        <f t="shared" si="0"/>
        <v>776.19999999999993</v>
      </c>
      <c r="BJ16">
        <f t="shared" si="0"/>
        <v>819.80000000000007</v>
      </c>
      <c r="BK16">
        <f t="shared" si="0"/>
        <v>881.50000000000011</v>
      </c>
      <c r="BL16">
        <f t="shared" si="0"/>
        <v>948.00000000000011</v>
      </c>
      <c r="BM16">
        <f t="shared" si="0"/>
        <v>1004.1</v>
      </c>
      <c r="BN16">
        <f t="shared" si="0"/>
        <v>1049.3000000000002</v>
      </c>
      <c r="BO16">
        <f t="shared" si="0"/>
        <v>1074.1999999999998</v>
      </c>
      <c r="BP16">
        <f t="shared" ref="BP16:CJ16" si="1">BP12-BP13</f>
        <v>1109.5</v>
      </c>
      <c r="BQ16">
        <f t="shared" si="1"/>
        <v>1144.5</v>
      </c>
      <c r="BR16">
        <f t="shared" si="1"/>
        <v>1176.4000000000001</v>
      </c>
      <c r="BS16">
        <f t="shared" si="1"/>
        <v>1224.7</v>
      </c>
      <c r="BT16">
        <f t="shared" si="1"/>
        <v>1272.0999999999999</v>
      </c>
      <c r="BU16">
        <f t="shared" si="1"/>
        <v>1357.5</v>
      </c>
      <c r="BV16">
        <f t="shared" si="1"/>
        <v>1444.1000000000001</v>
      </c>
      <c r="BW16">
        <f t="shared" si="1"/>
        <v>1545.1999999999998</v>
      </c>
      <c r="BX16">
        <f t="shared" si="1"/>
        <v>1651.3000000000002</v>
      </c>
      <c r="BY16">
        <f t="shared" si="1"/>
        <v>1755.5000000000002</v>
      </c>
      <c r="BZ16">
        <f t="shared" si="1"/>
        <v>1868.9</v>
      </c>
      <c r="CA16">
        <f t="shared" si="1"/>
        <v>1980.1</v>
      </c>
      <c r="CB16">
        <f t="shared" si="1"/>
        <v>2089.8999999999996</v>
      </c>
      <c r="CC16">
        <f t="shared" si="1"/>
        <v>2209.6999999999998</v>
      </c>
      <c r="CD16">
        <f t="shared" si="1"/>
        <v>2368.6</v>
      </c>
      <c r="CE16">
        <f t="shared" si="1"/>
        <v>2442.1</v>
      </c>
      <c r="CF16">
        <f t="shared" si="1"/>
        <v>2522.1999999999998</v>
      </c>
      <c r="CG16">
        <f t="shared" si="1"/>
        <v>2530.7999999999997</v>
      </c>
      <c r="CH16">
        <f t="shared" si="1"/>
        <v>2549.7999999999997</v>
      </c>
      <c r="CI16">
        <f t="shared" si="1"/>
        <v>2547.6000000000004</v>
      </c>
      <c r="CJ16">
        <f t="shared" si="1"/>
        <v>2585.3000000000002</v>
      </c>
    </row>
    <row r="17" spans="2:88" x14ac:dyDescent="0.2">
      <c r="B17" s="3"/>
    </row>
    <row r="18" spans="2:88" x14ac:dyDescent="0.2">
      <c r="B18" s="3" t="s">
        <v>313</v>
      </c>
      <c r="C18">
        <f>100*C7/C6</f>
        <v>19.216061185468455</v>
      </c>
      <c r="D18">
        <f t="shared" ref="D18:BO18" si="2">100*D7/D6</f>
        <v>15.943600867678958</v>
      </c>
      <c r="E18">
        <f t="shared" si="2"/>
        <v>12.403100775193797</v>
      </c>
      <c r="F18">
        <f t="shared" si="2"/>
        <v>6.890756302521007</v>
      </c>
      <c r="G18">
        <f t="shared" si="2"/>
        <v>7.5174825174825175</v>
      </c>
      <c r="H18">
        <f t="shared" si="2"/>
        <v>10.479041916167665</v>
      </c>
      <c r="I18">
        <f t="shared" si="2"/>
        <v>13.728129205921936</v>
      </c>
      <c r="J18">
        <f t="shared" si="2"/>
        <v>16.0188457008245</v>
      </c>
      <c r="K18">
        <f t="shared" si="2"/>
        <v>18.172043010752684</v>
      </c>
      <c r="L18">
        <f t="shared" si="2"/>
        <v>13.958810068649885</v>
      </c>
      <c r="M18">
        <f t="shared" si="2"/>
        <v>15.828877005347593</v>
      </c>
      <c r="N18">
        <f t="shared" si="2"/>
        <v>18.464528668610299</v>
      </c>
      <c r="O18">
        <f t="shared" si="2"/>
        <v>23.338485316846985</v>
      </c>
      <c r="P18">
        <f t="shared" si="2"/>
        <v>24.518072289156628</v>
      </c>
      <c r="Q18">
        <f t="shared" si="2"/>
        <v>23.28902018709995</v>
      </c>
      <c r="R18">
        <f t="shared" si="2"/>
        <v>21.05966162065895</v>
      </c>
      <c r="S18">
        <f t="shared" si="2"/>
        <v>16.520595968448731</v>
      </c>
      <c r="T18">
        <f t="shared" si="2"/>
        <v>16.593503072870938</v>
      </c>
      <c r="U18">
        <f t="shared" si="2"/>
        <v>17.126850740296117</v>
      </c>
      <c r="V18">
        <f t="shared" si="2"/>
        <v>21.397379912663755</v>
      </c>
      <c r="W18">
        <f t="shared" si="2"/>
        <v>18.475073313782989</v>
      </c>
      <c r="X18">
        <f t="shared" si="2"/>
        <v>22.651565622918056</v>
      </c>
      <c r="Y18">
        <f t="shared" si="2"/>
        <v>23.697091851425281</v>
      </c>
      <c r="Z18">
        <f t="shared" si="2"/>
        <v>22.273592602665218</v>
      </c>
      <c r="AA18">
        <f t="shared" si="2"/>
        <v>22.350526045676162</v>
      </c>
      <c r="AB18">
        <f t="shared" si="2"/>
        <v>21.350038353362311</v>
      </c>
      <c r="AC18">
        <f t="shared" si="2"/>
        <v>23.017362740497418</v>
      </c>
      <c r="AD18">
        <f t="shared" si="2"/>
        <v>23.283714730059984</v>
      </c>
      <c r="AE18">
        <f t="shared" si="2"/>
        <v>22.46788797641609</v>
      </c>
      <c r="AF18">
        <f t="shared" si="2"/>
        <v>21.493775933609957</v>
      </c>
      <c r="AG18">
        <f t="shared" si="2"/>
        <v>23.253588516746412</v>
      </c>
      <c r="AH18">
        <f t="shared" si="2"/>
        <v>22.547395545739004</v>
      </c>
      <c r="AI18">
        <f t="shared" si="2"/>
        <v>22.456950115391447</v>
      </c>
      <c r="AJ18">
        <f t="shared" si="2"/>
        <v>23.070566848454799</v>
      </c>
      <c r="AK18">
        <f t="shared" si="2"/>
        <v>23.128719072972125</v>
      </c>
      <c r="AL18">
        <f t="shared" si="2"/>
        <v>23.111694371536892</v>
      </c>
      <c r="AM18">
        <f t="shared" si="2"/>
        <v>23.867150732822374</v>
      </c>
      <c r="AN18">
        <f t="shared" si="2"/>
        <v>24.269938650306749</v>
      </c>
      <c r="AO18">
        <f t="shared" si="2"/>
        <v>23.2563537193919</v>
      </c>
      <c r="AP18">
        <f t="shared" si="2"/>
        <v>22.938992042440319</v>
      </c>
      <c r="AQ18">
        <f t="shared" si="2"/>
        <v>22.855181880576527</v>
      </c>
      <c r="AR18">
        <f t="shared" si="2"/>
        <v>21.358862347801839</v>
      </c>
      <c r="AS18">
        <f t="shared" si="2"/>
        <v>21.861620140435008</v>
      </c>
      <c r="AT18">
        <f t="shared" si="2"/>
        <v>22.520274485339986</v>
      </c>
      <c r="AU18">
        <f t="shared" si="2"/>
        <v>23.28316415820791</v>
      </c>
      <c r="AV18">
        <f t="shared" si="2"/>
        <v>22.643336776859506</v>
      </c>
      <c r="AW18">
        <f t="shared" si="2"/>
        <v>20.23210373615963</v>
      </c>
      <c r="AX18">
        <f t="shared" si="2"/>
        <v>21.990839369407755</v>
      </c>
      <c r="AY18">
        <f t="shared" si="2"/>
        <v>23.480345158197508</v>
      </c>
      <c r="AZ18">
        <f t="shared" si="2"/>
        <v>24.777221420690825</v>
      </c>
      <c r="BA18">
        <f t="shared" si="2"/>
        <v>25.067436647543786</v>
      </c>
      <c r="BB18">
        <f t="shared" si="2"/>
        <v>23.269868995633189</v>
      </c>
      <c r="BC18">
        <f t="shared" si="2"/>
        <v>24.247897851136717</v>
      </c>
      <c r="BD18">
        <f t="shared" si="2"/>
        <v>22.062780269058297</v>
      </c>
      <c r="BE18">
        <f t="shared" si="2"/>
        <v>22.2286358263929</v>
      </c>
      <c r="BF18">
        <f t="shared" si="2"/>
        <v>25.077338084985275</v>
      </c>
      <c r="BG18">
        <f t="shared" si="2"/>
        <v>24.144753491154209</v>
      </c>
      <c r="BH18">
        <f t="shared" si="2"/>
        <v>23.685242473094856</v>
      </c>
      <c r="BI18">
        <f t="shared" si="2"/>
        <v>23.547287585725432</v>
      </c>
      <c r="BJ18">
        <f t="shared" si="2"/>
        <v>22.758253055629595</v>
      </c>
      <c r="BK18">
        <f t="shared" si="2"/>
        <v>22.449051734803895</v>
      </c>
      <c r="BL18">
        <f t="shared" si="2"/>
        <v>21.469663522643653</v>
      </c>
      <c r="BM18">
        <f t="shared" si="2"/>
        <v>20.058309037900877</v>
      </c>
      <c r="BN18">
        <f t="shared" si="2"/>
        <v>20.018962274249535</v>
      </c>
      <c r="BO18">
        <f t="shared" si="2"/>
        <v>20.3337839998837</v>
      </c>
      <c r="BP18">
        <f t="shared" ref="BP18:CJ18" si="3">100*BP7/BP6</f>
        <v>21.216889229422065</v>
      </c>
      <c r="BQ18">
        <f t="shared" si="3"/>
        <v>21.205360055322867</v>
      </c>
      <c r="BR18">
        <f t="shared" si="3"/>
        <v>21.629095577886964</v>
      </c>
      <c r="BS18">
        <f t="shared" si="3"/>
        <v>22.362780972294825</v>
      </c>
      <c r="BT18">
        <f t="shared" si="3"/>
        <v>22.847995423139544</v>
      </c>
      <c r="BU18">
        <f t="shared" si="3"/>
        <v>23.318427426867892</v>
      </c>
      <c r="BV18">
        <f t="shared" si="3"/>
        <v>23.568761667703797</v>
      </c>
      <c r="BW18">
        <f t="shared" si="3"/>
        <v>22.051817959291274</v>
      </c>
      <c r="BX18">
        <f t="shared" si="3"/>
        <v>21.576861762696424</v>
      </c>
      <c r="BY18">
        <f t="shared" si="3"/>
        <v>21.659846925034962</v>
      </c>
      <c r="BZ18">
        <f t="shared" si="3"/>
        <v>22.526456427343604</v>
      </c>
      <c r="CA18">
        <f t="shared" si="3"/>
        <v>23.223382237259138</v>
      </c>
      <c r="CB18">
        <f t="shared" si="3"/>
        <v>23.333020590506571</v>
      </c>
      <c r="CC18">
        <f t="shared" si="3"/>
        <v>22.351771011769905</v>
      </c>
      <c r="CD18">
        <f t="shared" si="3"/>
        <v>20.78594431535608</v>
      </c>
      <c r="CE18">
        <f t="shared" si="3"/>
        <v>17.512674512958863</v>
      </c>
      <c r="CF18">
        <f t="shared" si="3"/>
        <v>18.394322525460428</v>
      </c>
      <c r="CG18">
        <f t="shared" si="3"/>
        <v>18.545035088510687</v>
      </c>
      <c r="CH18">
        <f t="shared" si="3"/>
        <v>19.170708770540486</v>
      </c>
      <c r="CI18">
        <f t="shared" si="3"/>
        <v>19.348047781203597</v>
      </c>
      <c r="CJ18">
        <f t="shared" si="3"/>
        <v>19.775898787075146</v>
      </c>
    </row>
    <row r="19" spans="2:88" x14ac:dyDescent="0.2">
      <c r="B19" s="3" t="s">
        <v>316</v>
      </c>
      <c r="C19" s="5">
        <f>100*(C8-C10)/C6</f>
        <v>0.76481835564053524</v>
      </c>
      <c r="D19" s="5">
        <f t="shared" ref="D19:BO19" si="4">100*(D8-D10)/D6</f>
        <v>0.86767895878524925</v>
      </c>
      <c r="E19" s="5">
        <f t="shared" si="4"/>
        <v>0.51679586563307478</v>
      </c>
      <c r="F19" s="5">
        <f t="shared" si="4"/>
        <v>0.67226890756302504</v>
      </c>
      <c r="G19" s="5">
        <f t="shared" si="4"/>
        <v>0.34965034965034958</v>
      </c>
      <c r="H19" s="5">
        <f t="shared" si="4"/>
        <v>0.59880239520958112</v>
      </c>
      <c r="I19" s="5">
        <f t="shared" si="4"/>
        <v>-0.13458950201884265</v>
      </c>
      <c r="J19" s="5">
        <f t="shared" si="4"/>
        <v>0.11778563015312142</v>
      </c>
      <c r="K19" s="5">
        <f t="shared" si="4"/>
        <v>0.32258064516129015</v>
      </c>
      <c r="L19" s="5">
        <f t="shared" si="4"/>
        <v>1.1441647597254003</v>
      </c>
      <c r="M19" s="5">
        <f t="shared" si="4"/>
        <v>0.96256684491978595</v>
      </c>
      <c r="N19" s="5">
        <f t="shared" si="4"/>
        <v>1.3605442176870741</v>
      </c>
      <c r="O19" s="5">
        <f t="shared" si="4"/>
        <v>0.85007727975270486</v>
      </c>
      <c r="P19" s="5">
        <f t="shared" si="4"/>
        <v>0.42168674698795161</v>
      </c>
      <c r="Q19" s="5">
        <f t="shared" si="4"/>
        <v>-0.2461841457410143</v>
      </c>
      <c r="R19" s="5">
        <f t="shared" si="4"/>
        <v>-8.904719501335695E-2</v>
      </c>
      <c r="S19" s="5">
        <f t="shared" si="4"/>
        <v>0.65731814198071892</v>
      </c>
      <c r="T19" s="5">
        <f t="shared" si="4"/>
        <v>2.9411764705882355</v>
      </c>
      <c r="U19" s="5">
        <f t="shared" si="4"/>
        <v>4.0416166466586638</v>
      </c>
      <c r="V19" s="5">
        <f t="shared" si="4"/>
        <v>2.0742358078602625</v>
      </c>
      <c r="W19" s="5">
        <f t="shared" si="4"/>
        <v>1.9428152492668618</v>
      </c>
      <c r="X19" s="5">
        <f t="shared" si="4"/>
        <v>0.36642238507661551</v>
      </c>
      <c r="Y19" s="5">
        <f t="shared" si="4"/>
        <v>0.86380650734235531</v>
      </c>
      <c r="Z19" s="5">
        <f t="shared" si="4"/>
        <v>0.70709817786238771</v>
      </c>
      <c r="AA19" s="5">
        <f t="shared" si="4"/>
        <v>0.35925070567102907</v>
      </c>
      <c r="AB19" s="5">
        <f t="shared" si="4"/>
        <v>0.63922270519048829</v>
      </c>
      <c r="AC19" s="5">
        <f t="shared" si="4"/>
        <v>0.68043172219615222</v>
      </c>
      <c r="AD19" s="5">
        <f t="shared" si="4"/>
        <v>1.0664296822928239</v>
      </c>
      <c r="AE19" s="5">
        <f t="shared" si="4"/>
        <v>1.3265950726468734</v>
      </c>
      <c r="AF19" s="5">
        <f t="shared" si="4"/>
        <v>0.70539419087136901</v>
      </c>
      <c r="AG19" s="5">
        <f t="shared" si="4"/>
        <v>0.22966507177033479</v>
      </c>
      <c r="AH19" s="5">
        <f t="shared" si="4"/>
        <v>0.97551997055034079</v>
      </c>
      <c r="AI19" s="5">
        <f t="shared" si="4"/>
        <v>1.0296467246582637</v>
      </c>
      <c r="AJ19" s="5">
        <f t="shared" si="4"/>
        <v>0.79325731284085277</v>
      </c>
      <c r="AK19" s="5">
        <f t="shared" si="4"/>
        <v>0.87691825869088647</v>
      </c>
      <c r="AL19" s="5">
        <f t="shared" si="4"/>
        <v>1.0790317876932054</v>
      </c>
      <c r="AM19" s="5">
        <f t="shared" si="4"/>
        <v>0.77988436197391431</v>
      </c>
      <c r="AN19" s="5">
        <f t="shared" si="4"/>
        <v>0.58895705521472397</v>
      </c>
      <c r="AO19" s="5">
        <f t="shared" si="4"/>
        <v>0.5454334455146802</v>
      </c>
      <c r="AP19" s="5">
        <f t="shared" si="4"/>
        <v>0.19098143236074316</v>
      </c>
      <c r="AQ19" s="5">
        <f t="shared" si="4"/>
        <v>0.18629277380135364</v>
      </c>
      <c r="AR19" s="5">
        <f t="shared" si="4"/>
        <v>0.38107630820708249</v>
      </c>
      <c r="AS19" s="5">
        <f t="shared" si="4"/>
        <v>-3.4252440486384532E-2</v>
      </c>
      <c r="AT19" s="5">
        <f t="shared" si="4"/>
        <v>-0.3353087960074857</v>
      </c>
      <c r="AU19" s="5">
        <f t="shared" si="4"/>
        <v>0.28001400070003502</v>
      </c>
      <c r="AV19" s="5">
        <f t="shared" si="4"/>
        <v>-6.4566115702479346E-2</v>
      </c>
      <c r="AW19" s="5">
        <f t="shared" si="4"/>
        <v>0.79933684646811531</v>
      </c>
      <c r="AX19" s="5">
        <f t="shared" si="4"/>
        <v>-0.16510438858116716</v>
      </c>
      <c r="AY19" s="5">
        <f t="shared" si="4"/>
        <v>-1.1601150527325019</v>
      </c>
      <c r="AZ19" s="5">
        <f t="shared" si="4"/>
        <v>-1.1669354154290079</v>
      </c>
      <c r="BA19" s="5">
        <f t="shared" si="4"/>
        <v>-0.96880817598115576</v>
      </c>
      <c r="BB19" s="5">
        <f t="shared" si="4"/>
        <v>-0.63580786026200831</v>
      </c>
      <c r="BC19" s="5">
        <f t="shared" si="4"/>
        <v>-0.70383058237309315</v>
      </c>
      <c r="BD19" s="5">
        <f t="shared" si="4"/>
        <v>-0.83408071748878942</v>
      </c>
      <c r="BE19" s="5">
        <f t="shared" si="4"/>
        <v>-1.6134795635084245</v>
      </c>
      <c r="BF19" s="5">
        <f t="shared" si="4"/>
        <v>-2.5985596555052344</v>
      </c>
      <c r="BG19" s="5">
        <f t="shared" si="4"/>
        <v>-2.6640899993098217</v>
      </c>
      <c r="BH19" s="5">
        <f t="shared" si="4"/>
        <v>-3.0194762755435494</v>
      </c>
      <c r="BI19" s="5">
        <f t="shared" si="4"/>
        <v>-3.0635292185125866</v>
      </c>
      <c r="BJ19" s="5">
        <f t="shared" si="4"/>
        <v>-2.2845828732437266</v>
      </c>
      <c r="BK19" s="5">
        <f t="shared" si="4"/>
        <v>-1.9442529649857716</v>
      </c>
      <c r="BL19" s="5">
        <f t="shared" si="4"/>
        <v>-1.7526255936851964</v>
      </c>
      <c r="BM19" s="5">
        <f t="shared" si="4"/>
        <v>-1.1435050210560409</v>
      </c>
      <c r="BN19" s="5">
        <f t="shared" si="4"/>
        <v>-1.3701772360956059</v>
      </c>
      <c r="BO19" s="5">
        <f t="shared" si="4"/>
        <v>-1.8186575951851363</v>
      </c>
      <c r="BP19" s="5">
        <f t="shared" ref="BP19:CJ19" si="5">100*(BP8-BP10)/BP6</f>
        <v>-2.167250437828371</v>
      </c>
      <c r="BQ19" s="5">
        <f t="shared" si="5"/>
        <v>-2.1528946647355851</v>
      </c>
      <c r="BR19" s="5">
        <f t="shared" si="5"/>
        <v>-2.2048838300288889</v>
      </c>
      <c r="BS19" s="5">
        <f t="shared" si="5"/>
        <v>-2.1583318812801311</v>
      </c>
      <c r="BT19" s="5">
        <f t="shared" si="5"/>
        <v>-2.6206926902257615</v>
      </c>
      <c r="BU19" s="5">
        <f t="shared" si="5"/>
        <v>-3.5142744757054425</v>
      </c>
      <c r="BV19" s="5">
        <f t="shared" si="5"/>
        <v>-4.4162258867454893</v>
      </c>
      <c r="BW19" s="5">
        <f t="shared" si="5"/>
        <v>-4.0755804100999837</v>
      </c>
      <c r="BX19" s="5">
        <f t="shared" si="5"/>
        <v>-4.4281484855386006</v>
      </c>
      <c r="BY19" s="5">
        <f t="shared" si="5"/>
        <v>-4.8198632576646077</v>
      </c>
      <c r="BZ19" s="5">
        <f t="shared" si="5"/>
        <v>-5.5169492215822533</v>
      </c>
      <c r="CA19" s="5">
        <f t="shared" si="5"/>
        <v>-6.0548202570701939</v>
      </c>
      <c r="CB19" s="5">
        <f t="shared" si="5"/>
        <v>-6.135292546857297</v>
      </c>
      <c r="CC19" s="5">
        <f t="shared" si="5"/>
        <v>-5.7841078631817417</v>
      </c>
      <c r="CD19" s="5">
        <f t="shared" si="5"/>
        <v>-5.7790822496704859</v>
      </c>
      <c r="CE19" s="5">
        <f t="shared" si="5"/>
        <v>-3.6424920415848865</v>
      </c>
      <c r="CF19" s="5">
        <f t="shared" si="5"/>
        <v>-4.4786292801582421</v>
      </c>
      <c r="CG19" s="5">
        <f t="shared" si="5"/>
        <v>-5.0122761456124847</v>
      </c>
      <c r="CH19" s="5">
        <f t="shared" si="5"/>
        <v>-4.8183528014254602</v>
      </c>
      <c r="CI19" s="5">
        <f t="shared" si="5"/>
        <v>-4.4101597676540596</v>
      </c>
      <c r="CJ19" s="5">
        <f t="shared" si="5"/>
        <v>-4.4188809864127165</v>
      </c>
    </row>
    <row r="20" spans="2:88" x14ac:dyDescent="0.2">
      <c r="B20" s="3" t="s">
        <v>317</v>
      </c>
      <c r="C20">
        <f>100*(C9-C11)/C6</f>
        <v>-0.47801147227533475</v>
      </c>
      <c r="D20">
        <f t="shared" ref="D20:BO20" si="6">100*(D9-D11)/D6</f>
        <v>-0.54229934924078094</v>
      </c>
      <c r="E20">
        <f t="shared" si="6"/>
        <v>-0.51679586563307489</v>
      </c>
      <c r="F20">
        <f t="shared" si="6"/>
        <v>-0.50420168067226889</v>
      </c>
      <c r="G20">
        <f t="shared" si="6"/>
        <v>-0.17482517482517487</v>
      </c>
      <c r="H20">
        <f t="shared" si="6"/>
        <v>-0.29940119760479045</v>
      </c>
      <c r="I20">
        <f t="shared" si="6"/>
        <v>-0.13458950201884251</v>
      </c>
      <c r="J20">
        <f t="shared" si="6"/>
        <v>-0.23557126030624259</v>
      </c>
      <c r="K20">
        <f t="shared" si="6"/>
        <v>-0.2150537634408603</v>
      </c>
      <c r="L20">
        <f t="shared" si="6"/>
        <v>-0.11441647597254002</v>
      </c>
      <c r="M20">
        <f t="shared" si="6"/>
        <v>-0.10695187165775399</v>
      </c>
      <c r="N20">
        <f t="shared" si="6"/>
        <v>9.7181729834791133E-2</v>
      </c>
      <c r="O20">
        <f t="shared" si="6"/>
        <v>-7.727975270479133E-2</v>
      </c>
      <c r="P20">
        <f t="shared" si="6"/>
        <v>-0.54216867469879515</v>
      </c>
      <c r="Q20">
        <f t="shared" si="6"/>
        <v>-0.8370260955194484</v>
      </c>
      <c r="R20">
        <f t="shared" si="6"/>
        <v>-0.80142475512021372</v>
      </c>
      <c r="S20">
        <f t="shared" si="6"/>
        <v>-1.0078878177037689</v>
      </c>
      <c r="T20">
        <f t="shared" si="6"/>
        <v>0.21949078138718173</v>
      </c>
      <c r="U20">
        <f t="shared" si="6"/>
        <v>0.24009603841536617</v>
      </c>
      <c r="V20">
        <f t="shared" si="6"/>
        <v>-7.278020378457066E-2</v>
      </c>
      <c r="W20">
        <f t="shared" si="6"/>
        <v>-3.6656891495601203E-2</v>
      </c>
      <c r="X20">
        <f t="shared" si="6"/>
        <v>-0.13324450366422383</v>
      </c>
      <c r="Y20">
        <f t="shared" si="6"/>
        <v>-0.14396775122372588</v>
      </c>
      <c r="Z20">
        <f t="shared" si="6"/>
        <v>-0.40794125645906992</v>
      </c>
      <c r="AA20">
        <f t="shared" si="6"/>
        <v>-0.53887605850654352</v>
      </c>
      <c r="AB20">
        <f t="shared" si="6"/>
        <v>-0.56251598056762964</v>
      </c>
      <c r="AC20">
        <f t="shared" si="6"/>
        <v>-0.56311590802440181</v>
      </c>
      <c r="AD20">
        <f t="shared" si="6"/>
        <v>-0.53321484114641171</v>
      </c>
      <c r="AE20">
        <f t="shared" si="6"/>
        <v>-0.46325542219414623</v>
      </c>
      <c r="AF20">
        <f t="shared" si="6"/>
        <v>-0.62240663900414939</v>
      </c>
      <c r="AG20">
        <f t="shared" si="6"/>
        <v>-0.13397129186602874</v>
      </c>
      <c r="AH20">
        <f t="shared" si="6"/>
        <v>-0.18406037180195106</v>
      </c>
      <c r="AI20">
        <f t="shared" si="6"/>
        <v>-0.15977276761938566</v>
      </c>
      <c r="AJ20">
        <f t="shared" si="6"/>
        <v>-0.11568335812262424</v>
      </c>
      <c r="AK20">
        <f t="shared" si="6"/>
        <v>-0.10961478233636081</v>
      </c>
      <c r="AL20">
        <f t="shared" si="6"/>
        <v>-5.8326042578010877E-2</v>
      </c>
      <c r="AM20">
        <f t="shared" si="6"/>
        <v>-1.3446282102998711E-2</v>
      </c>
      <c r="AN20">
        <f t="shared" si="6"/>
        <v>-0.11042944785276056</v>
      </c>
      <c r="AO20">
        <f t="shared" si="6"/>
        <v>-0.15086457003597525</v>
      </c>
      <c r="AP20">
        <f t="shared" si="6"/>
        <v>-4.2440318302387307E-2</v>
      </c>
      <c r="AQ20">
        <f t="shared" si="6"/>
        <v>-4.9024414158250811E-2</v>
      </c>
      <c r="AR20">
        <f t="shared" si="6"/>
        <v>-1.858908820522363E-2</v>
      </c>
      <c r="AS20">
        <f t="shared" si="6"/>
        <v>8.5631101215961639E-2</v>
      </c>
      <c r="AT20">
        <f t="shared" si="6"/>
        <v>7.797878976918278E-2</v>
      </c>
      <c r="AU20">
        <f t="shared" si="6"/>
        <v>1.4000700035001701E-2</v>
      </c>
      <c r="AV20">
        <f t="shared" si="6"/>
        <v>1.9369834710743848E-2</v>
      </c>
      <c r="AW20">
        <f t="shared" si="6"/>
        <v>0.14802534193853986</v>
      </c>
      <c r="AX20">
        <f t="shared" si="6"/>
        <v>7.9889220281210066E-2</v>
      </c>
      <c r="AY20">
        <f t="shared" si="6"/>
        <v>5.2732502396931828E-2</v>
      </c>
      <c r="AZ20">
        <f t="shared" si="6"/>
        <v>9.3354833234320755E-2</v>
      </c>
      <c r="BA20">
        <f t="shared" si="6"/>
        <v>0.11397743246837126</v>
      </c>
      <c r="BB20">
        <f t="shared" si="6"/>
        <v>0.17467248908296942</v>
      </c>
      <c r="BC20">
        <f t="shared" si="6"/>
        <v>0.31454375583930244</v>
      </c>
      <c r="BD20">
        <f t="shared" si="6"/>
        <v>0.24215246636771304</v>
      </c>
      <c r="BE20">
        <f t="shared" si="6"/>
        <v>0.18965943761853712</v>
      </c>
      <c r="BF20">
        <f t="shared" si="6"/>
        <v>5.6920830549162207E-2</v>
      </c>
      <c r="BG20">
        <f t="shared" si="6"/>
        <v>4.1410725377872805E-2</v>
      </c>
      <c r="BH20">
        <f t="shared" si="6"/>
        <v>0.14596313886105156</v>
      </c>
      <c r="BI20">
        <f t="shared" si="6"/>
        <v>9.2398669459159796E-2</v>
      </c>
      <c r="BJ20">
        <f t="shared" si="6"/>
        <v>0.20180482046986245</v>
      </c>
      <c r="BK20">
        <f t="shared" si="6"/>
        <v>0.4118281280378952</v>
      </c>
      <c r="BL20">
        <f t="shared" si="6"/>
        <v>0.44986286708140993</v>
      </c>
      <c r="BM20">
        <f t="shared" si="6"/>
        <v>0.68027210884353773</v>
      </c>
      <c r="BN20">
        <f t="shared" si="6"/>
        <v>0.83801018457633047</v>
      </c>
      <c r="BO20">
        <f t="shared" si="6"/>
        <v>0.87080407635163615</v>
      </c>
      <c r="BP20">
        <f t="shared" ref="BP20:CJ20" si="7">100*(BP9-BP11)/BP6</f>
        <v>0.90302101576182137</v>
      </c>
      <c r="BQ20">
        <f t="shared" si="7"/>
        <v>0.98250283790660353</v>
      </c>
      <c r="BR20">
        <f t="shared" si="7"/>
        <v>1.0160242956964027</v>
      </c>
      <c r="BS20">
        <f t="shared" si="7"/>
        <v>0.97345646744496739</v>
      </c>
      <c r="BT20">
        <f t="shared" si="7"/>
        <v>0.83065616335871106</v>
      </c>
      <c r="BU20">
        <f t="shared" si="7"/>
        <v>0.85812475415605649</v>
      </c>
      <c r="BV20">
        <f t="shared" si="7"/>
        <v>0.76228998133167436</v>
      </c>
      <c r="BW20">
        <f t="shared" si="7"/>
        <v>0.604417330395978</v>
      </c>
      <c r="BX20">
        <f t="shared" si="7"/>
        <v>0.54383967205647932</v>
      </c>
      <c r="BY20">
        <f t="shared" si="7"/>
        <v>0.44480353062802425</v>
      </c>
      <c r="BZ20">
        <f t="shared" si="7"/>
        <v>0.47250894100970275</v>
      </c>
      <c r="CA20">
        <f t="shared" si="7"/>
        <v>0.5468278637818188</v>
      </c>
      <c r="CB20">
        <f t="shared" si="7"/>
        <v>0.57087594454347945</v>
      </c>
      <c r="CC20">
        <f t="shared" si="7"/>
        <v>0.82057799635298678</v>
      </c>
      <c r="CD20">
        <f t="shared" si="7"/>
        <v>0.86625086625086622</v>
      </c>
      <c r="CE20">
        <f t="shared" si="7"/>
        <v>0.89952630958408197</v>
      </c>
      <c r="CF20">
        <f t="shared" si="7"/>
        <v>1.0524979284167761</v>
      </c>
      <c r="CG20">
        <f t="shared" si="7"/>
        <v>1.2753014260950255</v>
      </c>
      <c r="CH20">
        <f t="shared" si="7"/>
        <v>1.3029598099386261</v>
      </c>
      <c r="CI20">
        <f t="shared" si="7"/>
        <v>1.3794049415258733</v>
      </c>
      <c r="CJ20">
        <f t="shared" si="7"/>
        <v>1.3306009517413195</v>
      </c>
    </row>
    <row r="21" spans="2:88" x14ac:dyDescent="0.2">
      <c r="B21" s="3" t="s">
        <v>318</v>
      </c>
      <c r="C21" s="5">
        <f>C19+C20</f>
        <v>0.28680688336520049</v>
      </c>
      <c r="D21" s="5">
        <f t="shared" ref="D21:BO21" si="8">D19+D20</f>
        <v>0.32537960954446832</v>
      </c>
      <c r="E21" s="5">
        <f t="shared" si="8"/>
        <v>0</v>
      </c>
      <c r="F21" s="5">
        <f t="shared" si="8"/>
        <v>0.16806722689075615</v>
      </c>
      <c r="G21" s="5">
        <f t="shared" si="8"/>
        <v>0.17482517482517471</v>
      </c>
      <c r="H21" s="5">
        <f t="shared" si="8"/>
        <v>0.29940119760479067</v>
      </c>
      <c r="I21" s="5">
        <f t="shared" si="8"/>
        <v>-0.26917900403768513</v>
      </c>
      <c r="J21" s="5">
        <f t="shared" si="8"/>
        <v>-0.11778563015312117</v>
      </c>
      <c r="K21" s="5">
        <f t="shared" si="8"/>
        <v>0.10752688172042985</v>
      </c>
      <c r="L21" s="5">
        <f t="shared" si="8"/>
        <v>1.0297482837528602</v>
      </c>
      <c r="M21" s="5">
        <f t="shared" si="8"/>
        <v>0.85561497326203195</v>
      </c>
      <c r="N21" s="5">
        <f t="shared" si="8"/>
        <v>1.4577259475218654</v>
      </c>
      <c r="O21" s="5">
        <f t="shared" si="8"/>
        <v>0.77279752704791349</v>
      </c>
      <c r="P21" s="5">
        <f t="shared" si="8"/>
        <v>-0.12048192771084354</v>
      </c>
      <c r="Q21" s="5">
        <f t="shared" si="8"/>
        <v>-1.0832102412604627</v>
      </c>
      <c r="R21" s="5">
        <f t="shared" si="8"/>
        <v>-0.89047195013357072</v>
      </c>
      <c r="S21" s="5">
        <f t="shared" si="8"/>
        <v>-0.35056967572304998</v>
      </c>
      <c r="T21" s="5">
        <f t="shared" si="8"/>
        <v>3.1606672519754171</v>
      </c>
      <c r="U21" s="5">
        <f t="shared" si="8"/>
        <v>4.2817126850740301</v>
      </c>
      <c r="V21" s="5">
        <f t="shared" si="8"/>
        <v>2.0014556040756917</v>
      </c>
      <c r="W21" s="5">
        <f t="shared" si="8"/>
        <v>1.9061583577712606</v>
      </c>
      <c r="X21" s="5">
        <f t="shared" si="8"/>
        <v>0.23317788141239168</v>
      </c>
      <c r="Y21" s="5">
        <f t="shared" si="8"/>
        <v>0.71983875611862946</v>
      </c>
      <c r="Z21" s="5">
        <f t="shared" si="8"/>
        <v>0.29915692140331779</v>
      </c>
      <c r="AA21" s="5">
        <f t="shared" si="8"/>
        <v>-0.17962535283551445</v>
      </c>
      <c r="AB21" s="5">
        <f t="shared" si="8"/>
        <v>7.6706724622858657E-2</v>
      </c>
      <c r="AC21" s="5">
        <f t="shared" si="8"/>
        <v>0.11731581417175041</v>
      </c>
      <c r="AD21" s="5">
        <f t="shared" si="8"/>
        <v>0.53321484114641216</v>
      </c>
      <c r="AE21" s="5">
        <f t="shared" si="8"/>
        <v>0.86333965045272709</v>
      </c>
      <c r="AF21" s="5">
        <f t="shared" si="8"/>
        <v>8.2987551867219622E-2</v>
      </c>
      <c r="AG21" s="5">
        <f t="shared" si="8"/>
        <v>9.5693779904306053E-2</v>
      </c>
      <c r="AH21" s="5">
        <f t="shared" si="8"/>
        <v>0.79145959874838967</v>
      </c>
      <c r="AI21" s="5">
        <f t="shared" si="8"/>
        <v>0.86987395703887804</v>
      </c>
      <c r="AJ21" s="5">
        <f t="shared" si="8"/>
        <v>0.67757395471822857</v>
      </c>
      <c r="AK21" s="5">
        <f t="shared" si="8"/>
        <v>0.76730347635452567</v>
      </c>
      <c r="AL21" s="5">
        <f t="shared" si="8"/>
        <v>1.0207057451151946</v>
      </c>
      <c r="AM21" s="5">
        <f t="shared" si="8"/>
        <v>0.76643807987091561</v>
      </c>
      <c r="AN21" s="5">
        <f t="shared" si="8"/>
        <v>0.47852760736196343</v>
      </c>
      <c r="AO21" s="5">
        <f t="shared" si="8"/>
        <v>0.39456887547870495</v>
      </c>
      <c r="AP21" s="5">
        <f t="shared" si="8"/>
        <v>0.14854111405835585</v>
      </c>
      <c r="AQ21" s="5">
        <f t="shared" si="8"/>
        <v>0.13726835964310283</v>
      </c>
      <c r="AR21" s="5">
        <f t="shared" si="8"/>
        <v>0.36248722000185885</v>
      </c>
      <c r="AS21" s="5">
        <f t="shared" si="8"/>
        <v>5.1378660729577107E-2</v>
      </c>
      <c r="AT21" s="5">
        <f t="shared" si="8"/>
        <v>-0.25733000623830293</v>
      </c>
      <c r="AU21" s="5">
        <f t="shared" si="8"/>
        <v>0.29401470073503672</v>
      </c>
      <c r="AV21" s="5">
        <f t="shared" si="8"/>
        <v>-4.5196280991735498E-2</v>
      </c>
      <c r="AW21" s="5">
        <f t="shared" si="8"/>
        <v>0.9473621884066552</v>
      </c>
      <c r="AX21" s="5">
        <f t="shared" si="8"/>
        <v>-8.5215168299957095E-2</v>
      </c>
      <c r="AY21" s="5">
        <f t="shared" si="8"/>
        <v>-1.1073825503355701</v>
      </c>
      <c r="AZ21" s="5">
        <f t="shared" si="8"/>
        <v>-1.0735805821946871</v>
      </c>
      <c r="BA21" s="5">
        <f t="shared" si="8"/>
        <v>-0.85483074351278454</v>
      </c>
      <c r="BB21" s="5">
        <f t="shared" si="8"/>
        <v>-0.46113537117903891</v>
      </c>
      <c r="BC21" s="5">
        <f t="shared" si="8"/>
        <v>-0.38928682653379071</v>
      </c>
      <c r="BD21" s="5">
        <f t="shared" si="8"/>
        <v>-0.59192825112107639</v>
      </c>
      <c r="BE21" s="5">
        <f t="shared" si="8"/>
        <v>-1.4238201258898873</v>
      </c>
      <c r="BF21" s="5">
        <f t="shared" si="8"/>
        <v>-2.5416388249560722</v>
      </c>
      <c r="BG21" s="5">
        <f t="shared" si="8"/>
        <v>-2.6226792739319489</v>
      </c>
      <c r="BH21" s="5">
        <f t="shared" si="8"/>
        <v>-2.8735131366824977</v>
      </c>
      <c r="BI21" s="5">
        <f t="shared" si="8"/>
        <v>-2.9711305490534268</v>
      </c>
      <c r="BJ21" s="5">
        <f t="shared" si="8"/>
        <v>-2.0827780527738642</v>
      </c>
      <c r="BK21" s="5">
        <f t="shared" si="8"/>
        <v>-1.5324248369478763</v>
      </c>
      <c r="BL21" s="5">
        <f t="shared" si="8"/>
        <v>-1.3027627266037864</v>
      </c>
      <c r="BM21" s="5">
        <f t="shared" si="8"/>
        <v>-0.46323291221250318</v>
      </c>
      <c r="BN21" s="5">
        <f t="shared" si="8"/>
        <v>-0.53216705151927546</v>
      </c>
      <c r="BO21" s="5">
        <f t="shared" si="8"/>
        <v>-0.94785351883350011</v>
      </c>
      <c r="BP21" s="5">
        <f t="shared" ref="BP21:CJ21" si="9">BP19+BP20</f>
        <v>-1.2642294220665495</v>
      </c>
      <c r="BQ21" s="5">
        <f t="shared" si="9"/>
        <v>-1.1703918268289817</v>
      </c>
      <c r="BR21" s="5">
        <f t="shared" si="9"/>
        <v>-1.1888595343324861</v>
      </c>
      <c r="BS21" s="5">
        <f t="shared" si="9"/>
        <v>-1.1848754138351638</v>
      </c>
      <c r="BT21" s="5">
        <f t="shared" si="9"/>
        <v>-1.7900365268670504</v>
      </c>
      <c r="BU21" s="5">
        <f t="shared" si="9"/>
        <v>-2.6561497215493861</v>
      </c>
      <c r="BV21" s="5">
        <f t="shared" si="9"/>
        <v>-3.6539359054138147</v>
      </c>
      <c r="BW21" s="5">
        <f t="shared" si="9"/>
        <v>-3.4711630797040058</v>
      </c>
      <c r="BX21" s="5">
        <f t="shared" si="9"/>
        <v>-3.8843088134821215</v>
      </c>
      <c r="BY21" s="5">
        <f t="shared" si="9"/>
        <v>-4.3750597270365832</v>
      </c>
      <c r="BZ21" s="5">
        <f t="shared" si="9"/>
        <v>-5.0444402805725508</v>
      </c>
      <c r="CA21" s="5">
        <f t="shared" si="9"/>
        <v>-5.507992393288375</v>
      </c>
      <c r="CB21" s="5">
        <f t="shared" si="9"/>
        <v>-5.564416602313818</v>
      </c>
      <c r="CC21" s="5">
        <f t="shared" si="9"/>
        <v>-4.9635298668287549</v>
      </c>
      <c r="CD21" s="5">
        <f t="shared" si="9"/>
        <v>-4.9128313834196193</v>
      </c>
      <c r="CE21" s="5">
        <f t="shared" si="9"/>
        <v>-2.7429657320008047</v>
      </c>
      <c r="CF21" s="5">
        <f t="shared" si="9"/>
        <v>-3.426131351741466</v>
      </c>
      <c r="CG21" s="5">
        <f t="shared" si="9"/>
        <v>-3.736974719517459</v>
      </c>
      <c r="CH21" s="5">
        <f t="shared" si="9"/>
        <v>-3.5153929914868343</v>
      </c>
      <c r="CI21" s="5">
        <f t="shared" si="9"/>
        <v>-3.0307548261281863</v>
      </c>
      <c r="CJ21" s="5">
        <f t="shared" si="9"/>
        <v>-3.088280034671397</v>
      </c>
    </row>
    <row r="22" spans="2:88" x14ac:dyDescent="0.2">
      <c r="B22" s="3" t="s">
        <v>320</v>
      </c>
      <c r="C22">
        <f>100*C16/C6</f>
        <v>6.4053537284894828</v>
      </c>
      <c r="D22">
        <f t="shared" ref="D22:BO22" si="10">100*D16/D6</f>
        <v>7.5921908893709338</v>
      </c>
      <c r="E22">
        <f t="shared" si="10"/>
        <v>9.1731266149870798</v>
      </c>
      <c r="F22">
        <f t="shared" si="10"/>
        <v>11.260504201680673</v>
      </c>
      <c r="G22">
        <f t="shared" si="10"/>
        <v>12.062937062937062</v>
      </c>
      <c r="H22">
        <f t="shared" si="10"/>
        <v>11.976047904191615</v>
      </c>
      <c r="I22">
        <f t="shared" si="10"/>
        <v>11.170928667563929</v>
      </c>
      <c r="J22">
        <f t="shared" si="10"/>
        <v>10.836277974087158</v>
      </c>
      <c r="K22">
        <f t="shared" si="10"/>
        <v>9.8924731182795682</v>
      </c>
      <c r="L22">
        <f t="shared" si="10"/>
        <v>11.327231121281462</v>
      </c>
      <c r="M22">
        <f t="shared" si="10"/>
        <v>11.336898395721924</v>
      </c>
      <c r="N22">
        <f t="shared" si="10"/>
        <v>10.884353741496598</v>
      </c>
      <c r="O22">
        <f t="shared" si="10"/>
        <v>13.214837712519317</v>
      </c>
      <c r="P22">
        <f t="shared" si="10"/>
        <v>21.987951807228917</v>
      </c>
      <c r="Q22">
        <f t="shared" si="10"/>
        <v>28.655834564254064</v>
      </c>
      <c r="R22">
        <f t="shared" si="10"/>
        <v>31.433659839715045</v>
      </c>
      <c r="S22">
        <f t="shared" si="10"/>
        <v>31.24452234881683</v>
      </c>
      <c r="T22">
        <f t="shared" si="10"/>
        <v>16.900790166812993</v>
      </c>
      <c r="U22">
        <f t="shared" si="10"/>
        <v>13.725490196078429</v>
      </c>
      <c r="V22">
        <f t="shared" si="10"/>
        <v>12.91848617176128</v>
      </c>
      <c r="W22">
        <f t="shared" si="10"/>
        <v>14.186217008797655</v>
      </c>
      <c r="X22">
        <f t="shared" si="10"/>
        <v>13.057961359093939</v>
      </c>
      <c r="Y22">
        <f t="shared" si="10"/>
        <v>15.519723581917649</v>
      </c>
      <c r="Z22">
        <f t="shared" si="10"/>
        <v>17.731846614087569</v>
      </c>
      <c r="AA22">
        <f t="shared" si="10"/>
        <v>18.039517577623815</v>
      </c>
      <c r="AB22">
        <f t="shared" si="10"/>
        <v>17.233444131935567</v>
      </c>
      <c r="AC22">
        <f t="shared" si="10"/>
        <v>16.1661191928672</v>
      </c>
      <c r="AD22">
        <f t="shared" si="10"/>
        <v>15.863141524105755</v>
      </c>
      <c r="AE22">
        <f t="shared" si="10"/>
        <v>16.277110970730682</v>
      </c>
      <c r="AF22">
        <f t="shared" si="10"/>
        <v>16.991701244813282</v>
      </c>
      <c r="AG22">
        <f t="shared" si="10"/>
        <v>15.885167464114833</v>
      </c>
      <c r="AH22">
        <f t="shared" si="10"/>
        <v>15.64513160316584</v>
      </c>
      <c r="AI22">
        <f t="shared" si="10"/>
        <v>15.959524232203091</v>
      </c>
      <c r="AJ22">
        <f t="shared" si="10"/>
        <v>16.245248719219965</v>
      </c>
      <c r="AK22">
        <f t="shared" si="10"/>
        <v>16.207328531161917</v>
      </c>
      <c r="AL22">
        <f t="shared" si="10"/>
        <v>15.908428113152524</v>
      </c>
      <c r="AM22">
        <f t="shared" si="10"/>
        <v>15.732150060508269</v>
      </c>
      <c r="AN22">
        <f t="shared" si="10"/>
        <v>16.294478527607364</v>
      </c>
      <c r="AO22">
        <f t="shared" si="10"/>
        <v>17.453870256469767</v>
      </c>
      <c r="AP22">
        <f t="shared" si="10"/>
        <v>17.782493368700269</v>
      </c>
      <c r="AQ22">
        <f t="shared" si="10"/>
        <v>17.737033042455142</v>
      </c>
      <c r="AR22">
        <f t="shared" si="10"/>
        <v>18.068593735477268</v>
      </c>
      <c r="AS22">
        <f t="shared" si="10"/>
        <v>18.051036136324715</v>
      </c>
      <c r="AT22">
        <f t="shared" si="10"/>
        <v>17.740174672489083</v>
      </c>
      <c r="AU22">
        <f t="shared" si="10"/>
        <v>16.856842842142107</v>
      </c>
      <c r="AV22">
        <f t="shared" si="10"/>
        <v>17.232696280991739</v>
      </c>
      <c r="AW22">
        <f t="shared" si="10"/>
        <v>17.674225827461662</v>
      </c>
      <c r="AX22">
        <f t="shared" si="10"/>
        <v>16.840647635279083</v>
      </c>
      <c r="AY22">
        <f t="shared" si="10"/>
        <v>16.423777564717163</v>
      </c>
      <c r="AZ22">
        <f t="shared" si="10"/>
        <v>15.776966816600185</v>
      </c>
      <c r="BA22">
        <f t="shared" si="10"/>
        <v>15.402150374225904</v>
      </c>
      <c r="BB22">
        <f t="shared" si="10"/>
        <v>15.888209606986898</v>
      </c>
      <c r="BC22">
        <f t="shared" si="10"/>
        <v>15.801930862659608</v>
      </c>
      <c r="BD22">
        <f t="shared" si="10"/>
        <v>16.535127055306429</v>
      </c>
      <c r="BE22">
        <f t="shared" si="10"/>
        <v>16.340947197713092</v>
      </c>
      <c r="BF22">
        <f t="shared" si="10"/>
        <v>15.640854307421982</v>
      </c>
      <c r="BG22">
        <f t="shared" si="10"/>
        <v>15.839602457036372</v>
      </c>
      <c r="BH22">
        <f t="shared" si="10"/>
        <v>16.042873948847546</v>
      </c>
      <c r="BI22">
        <f t="shared" si="10"/>
        <v>15.937743829822184</v>
      </c>
      <c r="BJ22">
        <f t="shared" si="10"/>
        <v>15.607508662376727</v>
      </c>
      <c r="BK22">
        <f t="shared" si="10"/>
        <v>15.5805362603178</v>
      </c>
      <c r="BL22">
        <f t="shared" si="10"/>
        <v>15.853903271121816</v>
      </c>
      <c r="BM22">
        <f t="shared" si="10"/>
        <v>16.263362487852284</v>
      </c>
      <c r="BN22">
        <f t="shared" si="10"/>
        <v>16.046059975838393</v>
      </c>
      <c r="BO22">
        <f t="shared" si="10"/>
        <v>15.616322851701629</v>
      </c>
      <c r="BP22">
        <f t="shared" ref="BP22:CJ22" si="11">100*BP16/BP6</f>
        <v>15.180330560420314</v>
      </c>
      <c r="BQ22">
        <f t="shared" si="11"/>
        <v>14.933260265393196</v>
      </c>
      <c r="BR22">
        <f t="shared" si="11"/>
        <v>14.523098195106297</v>
      </c>
      <c r="BS22">
        <f t="shared" si="11"/>
        <v>14.226636463960039</v>
      </c>
      <c r="BT22">
        <f t="shared" si="11"/>
        <v>13.995731197465121</v>
      </c>
      <c r="BU22">
        <f t="shared" si="11"/>
        <v>14.051922240854605</v>
      </c>
      <c r="BV22">
        <f t="shared" si="11"/>
        <v>14.04110920970753</v>
      </c>
      <c r="BW22">
        <f t="shared" si="11"/>
        <v>14.547440170215969</v>
      </c>
      <c r="BX22">
        <f t="shared" si="11"/>
        <v>15.042587109997726</v>
      </c>
      <c r="BY22">
        <f t="shared" si="11"/>
        <v>15.251027305029234</v>
      </c>
      <c r="BZ22">
        <f t="shared" si="11"/>
        <v>15.22537861815575</v>
      </c>
      <c r="CA22">
        <f t="shared" si="11"/>
        <v>15.122539847407531</v>
      </c>
      <c r="CB22">
        <f t="shared" si="11"/>
        <v>15.083105391926903</v>
      </c>
      <c r="CC22">
        <f t="shared" si="11"/>
        <v>15.262888876609381</v>
      </c>
      <c r="CD22">
        <f t="shared" si="11"/>
        <v>16.092563151386681</v>
      </c>
      <c r="CE22">
        <f t="shared" si="11"/>
        <v>16.937033158329115</v>
      </c>
      <c r="CF22">
        <f t="shared" si="11"/>
        <v>16.854668413033597</v>
      </c>
      <c r="CG22">
        <f t="shared" si="11"/>
        <v>16.308907777469887</v>
      </c>
      <c r="CH22">
        <f t="shared" si="11"/>
        <v>15.775341516531377</v>
      </c>
      <c r="CI22">
        <f t="shared" si="11"/>
        <v>15.193134582928302</v>
      </c>
      <c r="CJ22">
        <f t="shared" si="11"/>
        <v>14.840391029063127</v>
      </c>
    </row>
    <row r="23" spans="2:88" x14ac:dyDescent="0.2">
      <c r="B23" s="3" t="s">
        <v>321</v>
      </c>
      <c r="C23">
        <f>IF(ISNUMBER(C14/(C14+C15)),C14/(C14+C15),"NA")</f>
        <v>0.61704681872749101</v>
      </c>
      <c r="D23">
        <f t="shared" ref="D23:BO23" si="12">IF(ISNUMBER(D14/(D14+D15)),D14/(D14+D15),"NA")</f>
        <v>0.62849533954727044</v>
      </c>
      <c r="E23">
        <f t="shared" si="12"/>
        <v>0.64886731391585761</v>
      </c>
      <c r="F23">
        <f t="shared" si="12"/>
        <v>0.65966386554621848</v>
      </c>
      <c r="G23">
        <f t="shared" si="12"/>
        <v>0.66966292134831462</v>
      </c>
      <c r="H23">
        <f t="shared" si="12"/>
        <v>0.66538461538461546</v>
      </c>
      <c r="I23">
        <f t="shared" si="12"/>
        <v>0.6625659050966608</v>
      </c>
      <c r="J23">
        <f t="shared" si="12"/>
        <v>0.66820987654320985</v>
      </c>
      <c r="K23">
        <f t="shared" si="12"/>
        <v>0.67315716272600823</v>
      </c>
      <c r="L23">
        <f t="shared" si="12"/>
        <v>0.67307692307692313</v>
      </c>
      <c r="M23">
        <f t="shared" si="12"/>
        <v>0.66942148760330589</v>
      </c>
      <c r="N23">
        <f t="shared" si="12"/>
        <v>0.65671641791044766</v>
      </c>
      <c r="O23">
        <f t="shared" si="12"/>
        <v>0.65093411996066863</v>
      </c>
      <c r="P23">
        <f t="shared" si="12"/>
        <v>0.66490566037735843</v>
      </c>
      <c r="Q23">
        <f t="shared" si="12"/>
        <v>0.68529769137302554</v>
      </c>
      <c r="R23">
        <f t="shared" si="12"/>
        <v>0.69303621169916441</v>
      </c>
      <c r="S23">
        <f t="shared" si="12"/>
        <v>0.70614525139664808</v>
      </c>
      <c r="T23">
        <f t="shared" si="12"/>
        <v>0.69897377423033069</v>
      </c>
      <c r="U23">
        <f t="shared" si="12"/>
        <v>0.67844342037890426</v>
      </c>
      <c r="V23">
        <f t="shared" si="12"/>
        <v>0.66467341306347749</v>
      </c>
      <c r="W23">
        <f t="shared" si="12"/>
        <v>0.66712834718374892</v>
      </c>
      <c r="X23">
        <f t="shared" si="12"/>
        <v>0.66041666666666665</v>
      </c>
      <c r="Y23">
        <f t="shared" si="12"/>
        <v>0.66798418972332019</v>
      </c>
      <c r="Z23">
        <f t="shared" si="12"/>
        <v>0.67892074198988195</v>
      </c>
      <c r="AA23">
        <f t="shared" si="12"/>
        <v>0.68174628282189176</v>
      </c>
      <c r="AB23">
        <f t="shared" si="12"/>
        <v>0.67273297772199558</v>
      </c>
      <c r="AC23">
        <f t="shared" si="12"/>
        <v>0.66028024020589071</v>
      </c>
      <c r="AD23">
        <f t="shared" si="12"/>
        <v>0.66755817063385936</v>
      </c>
      <c r="AE23">
        <f t="shared" si="12"/>
        <v>0.66887080366225837</v>
      </c>
      <c r="AF23">
        <f t="shared" si="12"/>
        <v>0.6697827185447196</v>
      </c>
      <c r="AG23">
        <f t="shared" si="12"/>
        <v>0.6619653179190752</v>
      </c>
      <c r="AH23">
        <f t="shared" si="12"/>
        <v>0.66836395837945539</v>
      </c>
      <c r="AI23">
        <f t="shared" si="12"/>
        <v>0.66559691912708607</v>
      </c>
      <c r="AJ23">
        <f t="shared" si="12"/>
        <v>0.66143453208821779</v>
      </c>
      <c r="AK23">
        <f t="shared" si="12"/>
        <v>0.65804759228030718</v>
      </c>
      <c r="AL23">
        <f t="shared" si="12"/>
        <v>0.65736217725052337</v>
      </c>
      <c r="AM23">
        <f t="shared" si="12"/>
        <v>0.65248113056046242</v>
      </c>
      <c r="AN23">
        <f t="shared" si="12"/>
        <v>0.65823709983920475</v>
      </c>
      <c r="AO23">
        <f t="shared" si="12"/>
        <v>0.66487677268346412</v>
      </c>
      <c r="AP23">
        <f t="shared" si="12"/>
        <v>0.66947659788626079</v>
      </c>
      <c r="AQ23">
        <f t="shared" si="12"/>
        <v>0.67879068689910815</v>
      </c>
      <c r="AR23">
        <f t="shared" si="12"/>
        <v>0.68745188606620478</v>
      </c>
      <c r="AS23">
        <f t="shared" si="12"/>
        <v>0.67812118747458316</v>
      </c>
      <c r="AT23">
        <f t="shared" si="12"/>
        <v>0.67687765270345068</v>
      </c>
      <c r="AU23">
        <f t="shared" si="12"/>
        <v>0.6752278376139188</v>
      </c>
      <c r="AV23">
        <f t="shared" si="12"/>
        <v>0.67498104624715694</v>
      </c>
      <c r="AW23">
        <f t="shared" si="12"/>
        <v>0.66216027874564465</v>
      </c>
      <c r="AX23">
        <f t="shared" si="12"/>
        <v>0.65897693079237718</v>
      </c>
      <c r="AY23">
        <f t="shared" si="12"/>
        <v>0.65482859063410259</v>
      </c>
      <c r="AZ23">
        <f t="shared" si="12"/>
        <v>0.65369380075262429</v>
      </c>
      <c r="BA23">
        <f t="shared" si="12"/>
        <v>0.65568689954398551</v>
      </c>
      <c r="BB23">
        <f t="shared" si="12"/>
        <v>0.65527662489422578</v>
      </c>
      <c r="BC23">
        <f t="shared" si="12"/>
        <v>0.6431078951139132</v>
      </c>
      <c r="BD23">
        <f t="shared" si="12"/>
        <v>0.63951250801796022</v>
      </c>
      <c r="BE23">
        <f t="shared" si="12"/>
        <v>0.63459902316054828</v>
      </c>
      <c r="BF23">
        <f t="shared" si="12"/>
        <v>0.6310906193078325</v>
      </c>
      <c r="BG23">
        <f t="shared" si="12"/>
        <v>0.63576123692684361</v>
      </c>
      <c r="BH23">
        <f t="shared" si="12"/>
        <v>0.64604444444444453</v>
      </c>
      <c r="BI23">
        <f t="shared" si="12"/>
        <v>0.64740969581749053</v>
      </c>
      <c r="BJ23">
        <f t="shared" si="12"/>
        <v>0.64592410939107958</v>
      </c>
      <c r="BK23">
        <f t="shared" si="12"/>
        <v>0.64662551440329219</v>
      </c>
      <c r="BL23">
        <f t="shared" si="12"/>
        <v>0.65182715182715179</v>
      </c>
      <c r="BM23">
        <f t="shared" si="12"/>
        <v>0.6531817063709815</v>
      </c>
      <c r="BN23">
        <f t="shared" si="12"/>
        <v>0.66097117444770526</v>
      </c>
      <c r="BO23">
        <f t="shared" si="12"/>
        <v>0.65746046495620603</v>
      </c>
      <c r="BP23">
        <f t="shared" ref="BP23:CI23" si="13">IF(ISNUMBER(BP14/(BP14+BP15)),BP14/(BP14+BP15),"NA")</f>
        <v>0.64982984929508991</v>
      </c>
      <c r="BQ23">
        <f t="shared" si="13"/>
        <v>0.64317962688051911</v>
      </c>
      <c r="BR23">
        <f t="shared" si="13"/>
        <v>0.63966961276417234</v>
      </c>
      <c r="BS23">
        <f t="shared" si="13"/>
        <v>0.63822557938055013</v>
      </c>
      <c r="BT23">
        <f t="shared" si="13"/>
        <v>0.64768683274021355</v>
      </c>
      <c r="BU23">
        <f t="shared" si="13"/>
        <v>0.65086315789473681</v>
      </c>
      <c r="BV23">
        <f t="shared" si="13"/>
        <v>0.65769762035778856</v>
      </c>
      <c r="BW23">
        <f t="shared" si="13"/>
        <v>0.65877494988233243</v>
      </c>
      <c r="BX23">
        <f t="shared" si="13"/>
        <v>0.65207559188873554</v>
      </c>
      <c r="BY23">
        <f t="shared" si="13"/>
        <v>0.64599129137358791</v>
      </c>
      <c r="BZ23">
        <f t="shared" si="13"/>
        <v>0.64103905492038737</v>
      </c>
      <c r="CA23">
        <f t="shared" si="13"/>
        <v>0.62816774067738013</v>
      </c>
      <c r="CB23">
        <f t="shared" si="13"/>
        <v>0.62140111983566904</v>
      </c>
      <c r="CC23">
        <f t="shared" si="13"/>
        <v>0.6296225437442704</v>
      </c>
      <c r="CD23">
        <f t="shared" si="13"/>
        <v>0.63697436584846601</v>
      </c>
      <c r="CE23">
        <f t="shared" si="13"/>
        <v>0.62548696734808629</v>
      </c>
      <c r="CF23">
        <f t="shared" si="13"/>
        <v>0.61328341652800877</v>
      </c>
      <c r="CG23">
        <f t="shared" si="13"/>
        <v>0.61208325931189667</v>
      </c>
      <c r="CH23">
        <f t="shared" si="13"/>
        <v>0.60676668405690837</v>
      </c>
      <c r="CI23">
        <f t="shared" si="13"/>
        <v>0.60273263143548328</v>
      </c>
      <c r="CJ23" t="str">
        <f>IF(ISNUMBER(CJ14/(CJ14+CJ15)),CJ14/(CJ14+CJ15),"")</f>
        <v/>
      </c>
    </row>
    <row r="24" spans="2:88" x14ac:dyDescent="0.2">
      <c r="B24" s="3" t="s">
        <v>322</v>
      </c>
      <c r="C24">
        <f>IF(ISNUMBER(C23),1-C23,"NA")</f>
        <v>0.38295318127250899</v>
      </c>
      <c r="D24">
        <f t="shared" ref="D24:BO24" si="14">IF(ISNUMBER(D23),1-D23,"NA")</f>
        <v>0.37150466045272956</v>
      </c>
      <c r="E24">
        <f t="shared" si="14"/>
        <v>0.35113268608414239</v>
      </c>
      <c r="F24">
        <f t="shared" si="14"/>
        <v>0.34033613445378152</v>
      </c>
      <c r="G24">
        <f t="shared" si="14"/>
        <v>0.33033707865168538</v>
      </c>
      <c r="H24">
        <f t="shared" si="14"/>
        <v>0.33461538461538454</v>
      </c>
      <c r="I24">
        <f t="shared" si="14"/>
        <v>0.3374340949033392</v>
      </c>
      <c r="J24">
        <f t="shared" si="14"/>
        <v>0.33179012345679015</v>
      </c>
      <c r="K24">
        <f t="shared" si="14"/>
        <v>0.32684283727399177</v>
      </c>
      <c r="L24">
        <f t="shared" si="14"/>
        <v>0.32692307692307687</v>
      </c>
      <c r="M24">
        <f t="shared" si="14"/>
        <v>0.33057851239669411</v>
      </c>
      <c r="N24">
        <f t="shared" si="14"/>
        <v>0.34328358208955234</v>
      </c>
      <c r="O24">
        <f t="shared" si="14"/>
        <v>0.34906588003933137</v>
      </c>
      <c r="P24">
        <f t="shared" si="14"/>
        <v>0.33509433962264157</v>
      </c>
      <c r="Q24">
        <f t="shared" si="14"/>
        <v>0.31470230862697446</v>
      </c>
      <c r="R24">
        <f t="shared" si="14"/>
        <v>0.30696378830083559</v>
      </c>
      <c r="S24">
        <f t="shared" si="14"/>
        <v>0.29385474860335192</v>
      </c>
      <c r="T24">
        <f t="shared" si="14"/>
        <v>0.30102622576966931</v>
      </c>
      <c r="U24">
        <f t="shared" si="14"/>
        <v>0.32155657962109574</v>
      </c>
      <c r="V24">
        <f t="shared" si="14"/>
        <v>0.33532658693652251</v>
      </c>
      <c r="W24">
        <f t="shared" si="14"/>
        <v>0.33287165281625108</v>
      </c>
      <c r="X24">
        <f t="shared" si="14"/>
        <v>0.33958333333333335</v>
      </c>
      <c r="Y24">
        <f t="shared" si="14"/>
        <v>0.33201581027667981</v>
      </c>
      <c r="Z24">
        <f t="shared" si="14"/>
        <v>0.32107925801011805</v>
      </c>
      <c r="AA24">
        <f t="shared" si="14"/>
        <v>0.31825371717810824</v>
      </c>
      <c r="AB24">
        <f t="shared" si="14"/>
        <v>0.32726702227800442</v>
      </c>
      <c r="AC24">
        <f t="shared" si="14"/>
        <v>0.33971975979410929</v>
      </c>
      <c r="AD24">
        <f t="shared" si="14"/>
        <v>0.33244182936614064</v>
      </c>
      <c r="AE24">
        <f t="shared" si="14"/>
        <v>0.33112919633774163</v>
      </c>
      <c r="AF24">
        <f t="shared" si="14"/>
        <v>0.3302172814552804</v>
      </c>
      <c r="AG24">
        <f t="shared" si="14"/>
        <v>0.3380346820809248</v>
      </c>
      <c r="AH24">
        <f t="shared" si="14"/>
        <v>0.33163604162054461</v>
      </c>
      <c r="AI24">
        <f t="shared" si="14"/>
        <v>0.33440308087291393</v>
      </c>
      <c r="AJ24">
        <f t="shared" si="14"/>
        <v>0.33856546791178221</v>
      </c>
      <c r="AK24">
        <f t="shared" si="14"/>
        <v>0.34195240771969282</v>
      </c>
      <c r="AL24">
        <f t="shared" si="14"/>
        <v>0.34263782274947663</v>
      </c>
      <c r="AM24">
        <f t="shared" si="14"/>
        <v>0.34751886943953758</v>
      </c>
      <c r="AN24">
        <f t="shared" si="14"/>
        <v>0.34176290016079525</v>
      </c>
      <c r="AO24">
        <f t="shared" si="14"/>
        <v>0.33512322731653588</v>
      </c>
      <c r="AP24">
        <f t="shared" si="14"/>
        <v>0.33052340211373921</v>
      </c>
      <c r="AQ24">
        <f t="shared" si="14"/>
        <v>0.32120931310089185</v>
      </c>
      <c r="AR24">
        <f t="shared" si="14"/>
        <v>0.31254811393379522</v>
      </c>
      <c r="AS24">
        <f t="shared" si="14"/>
        <v>0.32187881252541684</v>
      </c>
      <c r="AT24">
        <f t="shared" si="14"/>
        <v>0.32312234729654932</v>
      </c>
      <c r="AU24">
        <f t="shared" si="14"/>
        <v>0.3247721623860812</v>
      </c>
      <c r="AV24">
        <f t="shared" si="14"/>
        <v>0.32501895375284306</v>
      </c>
      <c r="AW24">
        <f t="shared" si="14"/>
        <v>0.33783972125435535</v>
      </c>
      <c r="AX24">
        <f t="shared" si="14"/>
        <v>0.34102306920762282</v>
      </c>
      <c r="AY24">
        <f t="shared" si="14"/>
        <v>0.34517140936589741</v>
      </c>
      <c r="AZ24">
        <f t="shared" si="14"/>
        <v>0.34630619924737571</v>
      </c>
      <c r="BA24">
        <f t="shared" si="14"/>
        <v>0.34431310045601449</v>
      </c>
      <c r="BB24">
        <f t="shared" si="14"/>
        <v>0.34472337510577422</v>
      </c>
      <c r="BC24">
        <f t="shared" si="14"/>
        <v>0.3568921048860868</v>
      </c>
      <c r="BD24">
        <f t="shared" si="14"/>
        <v>0.36048749198203978</v>
      </c>
      <c r="BE24">
        <f t="shared" si="14"/>
        <v>0.36540097683945172</v>
      </c>
      <c r="BF24">
        <f t="shared" si="14"/>
        <v>0.3689093806921675</v>
      </c>
      <c r="BG24">
        <f t="shared" si="14"/>
        <v>0.36423876307315639</v>
      </c>
      <c r="BH24">
        <f t="shared" si="14"/>
        <v>0.35395555555555547</v>
      </c>
      <c r="BI24">
        <f t="shared" si="14"/>
        <v>0.35259030418250947</v>
      </c>
      <c r="BJ24">
        <f t="shared" si="14"/>
        <v>0.35407589060892042</v>
      </c>
      <c r="BK24">
        <f t="shared" si="14"/>
        <v>0.35337448559670781</v>
      </c>
      <c r="BL24">
        <f t="shared" si="14"/>
        <v>0.34817284817284821</v>
      </c>
      <c r="BM24">
        <f t="shared" si="14"/>
        <v>0.3468182936290185</v>
      </c>
      <c r="BN24">
        <f t="shared" si="14"/>
        <v>0.33902882555229474</v>
      </c>
      <c r="BO24">
        <f t="shared" si="14"/>
        <v>0.34253953504379397</v>
      </c>
      <c r="BP24">
        <f t="shared" ref="BP24:CI24" si="15">IF(ISNUMBER(BP23),1-BP23,"NA")</f>
        <v>0.35017015070491009</v>
      </c>
      <c r="BQ24">
        <f t="shared" si="15"/>
        <v>0.35682037311948089</v>
      </c>
      <c r="BR24">
        <f t="shared" si="15"/>
        <v>0.36033038723582766</v>
      </c>
      <c r="BS24">
        <f t="shared" si="15"/>
        <v>0.36177442061944987</v>
      </c>
      <c r="BT24">
        <f t="shared" si="15"/>
        <v>0.35231316725978645</v>
      </c>
      <c r="BU24">
        <f t="shared" si="15"/>
        <v>0.34913684210526319</v>
      </c>
      <c r="BV24">
        <f t="shared" si="15"/>
        <v>0.34230237964221144</v>
      </c>
      <c r="BW24">
        <f t="shared" si="15"/>
        <v>0.34122505011766757</v>
      </c>
      <c r="BX24">
        <f t="shared" si="15"/>
        <v>0.34792440811126446</v>
      </c>
      <c r="BY24">
        <f t="shared" si="15"/>
        <v>0.35400870862641209</v>
      </c>
      <c r="BZ24">
        <f t="shared" si="15"/>
        <v>0.35896094507961263</v>
      </c>
      <c r="CA24">
        <f t="shared" si="15"/>
        <v>0.37183225932261987</v>
      </c>
      <c r="CB24">
        <f t="shared" si="15"/>
        <v>0.37859888016433096</v>
      </c>
      <c r="CC24">
        <f t="shared" si="15"/>
        <v>0.3703774562557296</v>
      </c>
      <c r="CD24">
        <f t="shared" si="15"/>
        <v>0.36302563415153399</v>
      </c>
      <c r="CE24">
        <f t="shared" si="15"/>
        <v>0.37451303265191371</v>
      </c>
      <c r="CF24">
        <f t="shared" si="15"/>
        <v>0.38671658347199123</v>
      </c>
      <c r="CG24">
        <f t="shared" si="15"/>
        <v>0.38791674068810333</v>
      </c>
      <c r="CH24">
        <f t="shared" si="15"/>
        <v>0.39323331594309163</v>
      </c>
      <c r="CI24">
        <f t="shared" si="15"/>
        <v>0.39726736856451672</v>
      </c>
      <c r="CJ24" t="str">
        <f>IF(ISNUMBER(CJ23),1-CJ23,"")</f>
        <v/>
      </c>
    </row>
    <row r="25" spans="2:88" x14ac:dyDescent="0.2">
      <c r="B25" s="3" t="s">
        <v>323</v>
      </c>
      <c r="C25">
        <f>100*'NIPA-Table1.1.5'!C9/'NIPA-Table1.1.5'!C8</f>
        <v>56.589147286821699</v>
      </c>
      <c r="D25" s="6">
        <f>100*'NIPA-Table1.1.5'!D9/'NIPA-Table1.1.5'!D8</f>
        <v>54.493580599144089</v>
      </c>
      <c r="E25" s="6">
        <f>100*'NIPA-Table1.1.5'!E9/'NIPA-Table1.1.5'!E8</f>
        <v>52.22405271828665</v>
      </c>
      <c r="F25" s="6">
        <f>100*'NIPA-Table1.1.5'!F9/'NIPA-Table1.1.5'!F8</f>
        <v>49.486652977412732</v>
      </c>
      <c r="G25" s="6">
        <f>100*'NIPA-Table1.1.5'!G9/'NIPA-Table1.1.5'!G8</f>
        <v>51.851851851851855</v>
      </c>
      <c r="H25" s="6">
        <f>100*'NIPA-Table1.1.5'!H9/'NIPA-Table1.1.5'!H8</f>
        <v>55.339805825242721</v>
      </c>
      <c r="I25" s="6">
        <f>100*'NIPA-Table1.1.5'!I9/'NIPA-Table1.1.5'!I8</f>
        <v>56.529516994633276</v>
      </c>
      <c r="J25" s="6">
        <f>100*'NIPA-Table1.1.5'!J9/'NIPA-Table1.1.5'!J8</f>
        <v>57.877813504823152</v>
      </c>
      <c r="K25" s="6">
        <f>100*'NIPA-Table1.1.5'!K9/'NIPA-Table1.1.5'!K8</f>
        <v>57.485029940119766</v>
      </c>
      <c r="L25" s="6">
        <f>100*'NIPA-Table1.1.5'!L9/'NIPA-Table1.1.5'!L8</f>
        <v>55.987558320373253</v>
      </c>
      <c r="M25" s="6">
        <f>100*'NIPA-Table1.1.5'!M9/'NIPA-Table1.1.5'!M8</f>
        <v>56.398809523809518</v>
      </c>
      <c r="N25" s="6">
        <f>100*'NIPA-Table1.1.5'!N9/'NIPA-Table1.1.5'!N8</f>
        <v>56.942496493688644</v>
      </c>
      <c r="O25" s="6">
        <f>100*'NIPA-Table1.1.5'!O9/'NIPA-Table1.1.5'!O8</f>
        <v>58.446362515413071</v>
      </c>
      <c r="P25" s="6">
        <f>100*'NIPA-Table1.1.5'!P9/'NIPA-Table1.1.5'!P8</f>
        <v>57.303370786516851</v>
      </c>
      <c r="Q25" s="6">
        <f>100*'NIPA-Table1.1.5'!Q9/'NIPA-Table1.1.5'!Q8</f>
        <v>56.356356356356351</v>
      </c>
      <c r="R25" s="6">
        <f>100*'NIPA-Table1.1.5'!R9/'NIPA-Table1.1.5'!R8</f>
        <v>55.709023941068146</v>
      </c>
      <c r="S25" s="6">
        <f>100*'NIPA-Table1.1.5'!S9/'NIPA-Table1.1.5'!S8</f>
        <v>56.333333333333329</v>
      </c>
      <c r="T25" s="6">
        <f>100*'NIPA-Table1.1.5'!T9/'NIPA-Table1.1.5'!T8</f>
        <v>59.736659736659732</v>
      </c>
      <c r="U25" s="6">
        <f>100*'NIPA-Table1.1.5'!U9/'NIPA-Table1.1.5'!U8</f>
        <v>61.358024691358025</v>
      </c>
      <c r="V25" s="6">
        <f>100*'NIPA-Table1.1.5'!V9/'NIPA-Table1.1.5'!V8</f>
        <v>61.371428571428574</v>
      </c>
      <c r="W25" s="6">
        <f>100*'NIPA-Table1.1.5'!W9/'NIPA-Table1.1.5'!W8</f>
        <v>60.560224089635852</v>
      </c>
      <c r="X25" s="6">
        <f>100*'NIPA-Table1.1.5'!X9/'NIPA-Table1.1.5'!X8</f>
        <v>60.770031217481794</v>
      </c>
      <c r="Y25" s="6">
        <f>100*'NIPA-Table1.1.5'!Y9/'NIPA-Table1.1.5'!Y8</f>
        <v>59.856115107913666</v>
      </c>
      <c r="Z25" s="6">
        <f>100*'NIPA-Table1.1.5'!Z9/'NIPA-Table1.1.5'!Z8</f>
        <v>58.678815489749439</v>
      </c>
      <c r="AA25" s="6">
        <f>100*'NIPA-Table1.1.5'!AA9/'NIPA-Table1.1.5'!AA8</f>
        <v>57.85407725321889</v>
      </c>
      <c r="AB25" s="6">
        <f>100*'NIPA-Table1.1.5'!AB9/'NIPA-Table1.1.5'!AB8</f>
        <v>56.606919549812432</v>
      </c>
      <c r="AC25" s="6">
        <f>100*'NIPA-Table1.1.5'!AC9/'NIPA-Table1.1.5'!AC8</f>
        <v>56.977193660610752</v>
      </c>
      <c r="AD25" s="6">
        <f>100*'NIPA-Table1.1.5'!AD9/'NIPA-Table1.1.5'!AD8</f>
        <v>56.0382916053019</v>
      </c>
      <c r="AE25" s="6">
        <f>100*'NIPA-Table1.1.5'!AE9/'NIPA-Table1.1.5'!AE8</f>
        <v>55.667945587722357</v>
      </c>
      <c r="AF25" s="6">
        <f>100*'NIPA-Table1.1.5'!AF9/'NIPA-Table1.1.5'!AF8</f>
        <v>54.594594594594597</v>
      </c>
      <c r="AG25" s="6">
        <f>100*'NIPA-Table1.1.5'!AG9/'NIPA-Table1.1.5'!AG8</f>
        <v>54.362204724409452</v>
      </c>
      <c r="AH25" s="6">
        <f>100*'NIPA-Table1.1.5'!AH9/'NIPA-Table1.1.5'!AH8</f>
        <v>53.377563329312423</v>
      </c>
      <c r="AI25" s="6">
        <f>100*'NIPA-Table1.1.5'!AI9/'NIPA-Table1.1.5'!AI8</f>
        <v>52.280701754385966</v>
      </c>
      <c r="AJ25" s="6">
        <f>100*'NIPA-Table1.1.5'!AJ9/'NIPA-Table1.1.5'!AJ8</f>
        <v>52.051776370145959</v>
      </c>
      <c r="AK25" s="6">
        <f>100*'NIPA-Table1.1.5'!AK9/'NIPA-Table1.1.5'!AK8</f>
        <v>51.816993464052288</v>
      </c>
      <c r="AL25" s="6">
        <f>100*'NIPA-Table1.1.5'!AL9/'NIPA-Table1.1.5'!AL8</f>
        <v>51.629377431906619</v>
      </c>
      <c r="AM25" s="6">
        <f>100*'NIPA-Table1.1.5'!AM9/'NIPA-Table1.1.5'!AM8</f>
        <v>51.780883678990079</v>
      </c>
      <c r="AN25" s="6">
        <f>100*'NIPA-Table1.1.5'!AN9/'NIPA-Table1.1.5'!AN8</f>
        <v>51.935081148564294</v>
      </c>
      <c r="AO25" s="6">
        <f>100*'NIPA-Table1.1.5'!AO9/'NIPA-Table1.1.5'!AO8</f>
        <v>51.044540796216005</v>
      </c>
      <c r="AP25" s="6">
        <f>100*'NIPA-Table1.1.5'!AP9/'NIPA-Table1.1.5'!AP8</f>
        <v>51.058485827054191</v>
      </c>
      <c r="AQ25" s="6">
        <f>100*'NIPA-Table1.1.5'!AQ9/'NIPA-Table1.1.5'!AQ8</f>
        <v>50.405293631100079</v>
      </c>
      <c r="AR25" s="6">
        <f>100*'NIPA-Table1.1.5'!AR9/'NIPA-Table1.1.5'!AR8</f>
        <v>49.220318048479228</v>
      </c>
      <c r="AS25" s="6">
        <f>100*'NIPA-Table1.1.5'!AS9/'NIPA-Table1.1.5'!AS8</f>
        <v>48.801711840228243</v>
      </c>
      <c r="AT25" s="6">
        <f>100*'NIPA-Table1.1.5'!AT9/'NIPA-Table1.1.5'!AT8</f>
        <v>48.583311671432284</v>
      </c>
      <c r="AU25" s="6">
        <f>100*'NIPA-Table1.1.5'!AU9/'NIPA-Table1.1.5'!AU8</f>
        <v>48.948419692163078</v>
      </c>
      <c r="AV25" s="6">
        <f>100*'NIPA-Table1.1.5'!AV9/'NIPA-Table1.1.5'!AV8</f>
        <v>48.444206008583691</v>
      </c>
      <c r="AW25" s="6">
        <f>100*'NIPA-Table1.1.5'!AW9/'NIPA-Table1.1.5'!AW8</f>
        <v>47.569713400464757</v>
      </c>
      <c r="AX25" s="6">
        <f>100*'NIPA-Table1.1.5'!AX9/'NIPA-Table1.1.5'!AX8</f>
        <v>47.4960876369327</v>
      </c>
      <c r="AY25" s="6">
        <f>100*'NIPA-Table1.1.5'!AY9/'NIPA-Table1.1.5'!AY8</f>
        <v>47.027492754758363</v>
      </c>
      <c r="AZ25" s="6">
        <f>100*'NIPA-Table1.1.5'!AZ9/'NIPA-Table1.1.5'!AZ8</f>
        <v>46.529238535969711</v>
      </c>
      <c r="BA25" s="6">
        <f>100*'NIPA-Table1.1.5'!BA9/'NIPA-Table1.1.5'!BA8</f>
        <v>46.423403586033345</v>
      </c>
      <c r="BB25" s="6">
        <f>100*'NIPA-Table1.1.5'!BB9/'NIPA-Table1.1.5'!BB8</f>
        <v>45.583038869257955</v>
      </c>
      <c r="BC25" s="6">
        <f>100*'NIPA-Table1.1.5'!BC9/'NIPA-Table1.1.5'!BC8</f>
        <v>44.872258064516132</v>
      </c>
      <c r="BD25" s="6">
        <f>100*'NIPA-Table1.1.5'!BD9/'NIPA-Table1.1.5'!BD8</f>
        <v>43.362746516225464</v>
      </c>
      <c r="BE25" s="6">
        <f>100*'NIPA-Table1.1.5'!BE9/'NIPA-Table1.1.5'!BE8</f>
        <v>42.589109993439756</v>
      </c>
      <c r="BF25" s="6">
        <f>100*'NIPA-Table1.1.5'!BF9/'NIPA-Table1.1.5'!BF8</f>
        <v>42.578656632775605</v>
      </c>
      <c r="BG25" s="6">
        <f>100*'NIPA-Table1.1.5'!BG9/'NIPA-Table1.1.5'!BG8</f>
        <v>41.782054578176073</v>
      </c>
      <c r="BH25" s="6">
        <f>100*'NIPA-Table1.1.5'!BH9/'NIPA-Table1.1.5'!BH8</f>
        <v>41.25034501794093</v>
      </c>
      <c r="BI25" s="6">
        <f>100*'NIPA-Table1.1.5'!BI9/'NIPA-Table1.1.5'!BI8</f>
        <v>40.629345752077874</v>
      </c>
      <c r="BJ25" s="6">
        <f>100*'NIPA-Table1.1.5'!BJ9/'NIPA-Table1.1.5'!BJ8</f>
        <v>39.956377543398368</v>
      </c>
      <c r="BK25" s="6">
        <f>100*'NIPA-Table1.1.5'!BK9/'NIPA-Table1.1.5'!BK8</f>
        <v>39.629258517034067</v>
      </c>
      <c r="BL25" s="6">
        <f>100*'NIPA-Table1.1.5'!BL9/'NIPA-Table1.1.5'!BL8</f>
        <v>38.982120451693852</v>
      </c>
      <c r="BM25" s="6">
        <f>100*'NIPA-Table1.1.5'!BM9/'NIPA-Table1.1.5'!BM8</f>
        <v>37.811221655471947</v>
      </c>
      <c r="BN25" s="6">
        <f>100*'NIPA-Table1.1.5'!BN9/'NIPA-Table1.1.5'!BN8</f>
        <v>37.082809497829544</v>
      </c>
      <c r="BO25" s="6">
        <f>100*'NIPA-Table1.1.5'!BO9/'NIPA-Table1.1.5'!BO8</f>
        <v>36.732274658912992</v>
      </c>
      <c r="BP25" s="6">
        <f>100*'NIPA-Table1.1.5'!BP9/'NIPA-Table1.1.5'!BP8</f>
        <v>36.840329044505381</v>
      </c>
      <c r="BQ25" s="6">
        <f>100*'NIPA-Table1.1.5'!BQ9/'NIPA-Table1.1.5'!BQ8</f>
        <v>36.425103326511781</v>
      </c>
      <c r="BR25" s="6">
        <f>100*'NIPA-Table1.1.5'!BR9/'NIPA-Table1.1.5'!BR8</f>
        <v>36.402118410812243</v>
      </c>
      <c r="BS25" s="6">
        <f>100*'NIPA-Table1.1.5'!BS9/'NIPA-Table1.1.5'!BS8</f>
        <v>36.088981603035592</v>
      </c>
      <c r="BT25" s="6">
        <f>100*'NIPA-Table1.1.5'!BT9/'NIPA-Table1.1.5'!BT8</f>
        <v>35.72251397594443</v>
      </c>
      <c r="BU25" s="6">
        <f>100*'NIPA-Table1.1.5'!BU9/'NIPA-Table1.1.5'!BU8</f>
        <v>36.258125891866186</v>
      </c>
      <c r="BV25" s="6">
        <f>100*'NIPA-Table1.1.5'!BV9/'NIPA-Table1.1.5'!BV8</f>
        <v>36.112419763264825</v>
      </c>
      <c r="BW25" s="6">
        <f>100*'NIPA-Table1.1.5'!BW9/'NIPA-Table1.1.5'!BW8</f>
        <v>35.550675057369311</v>
      </c>
      <c r="BX25" s="6">
        <f>100*'NIPA-Table1.1.5'!BX9/'NIPA-Table1.1.5'!BX8</f>
        <v>35.191831096545279</v>
      </c>
      <c r="BY25" s="6">
        <f>100*'NIPA-Table1.1.5'!BY9/'NIPA-Table1.1.5'!BY8</f>
        <v>35.047324705427854</v>
      </c>
      <c r="BZ25" s="6">
        <f>100*'NIPA-Table1.1.5'!BZ9/'NIPA-Table1.1.5'!BZ8</f>
        <v>35.11259079903148</v>
      </c>
      <c r="CA25" s="6">
        <f>100*'NIPA-Table1.1.5'!CA9/'NIPA-Table1.1.5'!CA8</f>
        <v>35.026893030554575</v>
      </c>
      <c r="CB25" s="6">
        <f>100*'NIPA-Table1.1.5'!CB9/'NIPA-Table1.1.5'!CB8</f>
        <v>34.778589853826311</v>
      </c>
      <c r="CC25" s="6">
        <f>100*'NIPA-Table1.1.5'!CC9/'NIPA-Table1.1.5'!CC8</f>
        <v>34.476180708681603</v>
      </c>
      <c r="CD25" s="6">
        <f>100*'NIPA-Table1.1.5'!CD9/'NIPA-Table1.1.5'!CD8</f>
        <v>33.711152832148279</v>
      </c>
      <c r="CE25" s="6">
        <f>100*'NIPA-Table1.1.5'!CE9/'NIPA-Table1.1.5'!CE8</f>
        <v>32.480958667614502</v>
      </c>
      <c r="CF25" s="6">
        <f>100*'NIPA-Table1.1.5'!CF9/'NIPA-Table1.1.5'!CF8</f>
        <v>32.961518103938367</v>
      </c>
      <c r="CG25" s="6">
        <f>100*'NIPA-Table1.1.5'!CG9/'NIPA-Table1.1.5'!CG8</f>
        <v>33.645795328038318</v>
      </c>
      <c r="CH25" s="6">
        <f>100*'NIPA-Table1.1.5'!CH9/'NIPA-Table1.1.5'!CH8</f>
        <v>33.762214542862559</v>
      </c>
      <c r="CI25" s="6">
        <f>100*'NIPA-Table1.1.5'!CI9/'NIPA-Table1.1.5'!CI8</f>
        <v>33.534477504070779</v>
      </c>
      <c r="CJ25" s="6">
        <f>100*'NIPA-Table1.1.5'!CJ9/'NIPA-Table1.1.5'!CJ8</f>
        <v>33.273532074712449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workbookViewId="0"/>
  </sheetViews>
  <sheetFormatPr defaultRowHeight="12.75" x14ac:dyDescent="0.2"/>
  <sheetData>
    <row r="1" spans="1:1" x14ac:dyDescent="0.2">
      <c r="A1">
        <f t="array" ref="A1:A23">TRANSPOSE('Step1-Calcs'!BN21:CJ21)</f>
        <v>-0.53216705151927546</v>
      </c>
    </row>
    <row r="2" spans="1:1" x14ac:dyDescent="0.2">
      <c r="A2">
        <v>-0.94785351883350011</v>
      </c>
    </row>
    <row r="3" spans="1:1" x14ac:dyDescent="0.2">
      <c r="A3">
        <v>-1.2642294220665495</v>
      </c>
    </row>
    <row r="4" spans="1:1" x14ac:dyDescent="0.2">
      <c r="A4">
        <v>-1.1703918268289817</v>
      </c>
    </row>
    <row r="5" spans="1:1" x14ac:dyDescent="0.2">
      <c r="A5">
        <v>-1.1888595343324861</v>
      </c>
    </row>
    <row r="6" spans="1:1" x14ac:dyDescent="0.2">
      <c r="A6">
        <v>-1.1848754138351638</v>
      </c>
    </row>
    <row r="7" spans="1:1" x14ac:dyDescent="0.2">
      <c r="A7">
        <v>-1.7900365268670504</v>
      </c>
    </row>
    <row r="8" spans="1:1" x14ac:dyDescent="0.2">
      <c r="A8">
        <v>-2.6561497215493861</v>
      </c>
    </row>
    <row r="9" spans="1:1" x14ac:dyDescent="0.2">
      <c r="A9">
        <v>-3.6539359054138147</v>
      </c>
    </row>
    <row r="10" spans="1:1" x14ac:dyDescent="0.2">
      <c r="A10">
        <v>-3.4711630797040058</v>
      </c>
    </row>
    <row r="11" spans="1:1" x14ac:dyDescent="0.2">
      <c r="A11">
        <v>-3.8843088134821215</v>
      </c>
    </row>
    <row r="12" spans="1:1" x14ac:dyDescent="0.2">
      <c r="A12">
        <v>-4.3750597270365832</v>
      </c>
    </row>
    <row r="13" spans="1:1" x14ac:dyDescent="0.2">
      <c r="A13">
        <v>-5.0444402805725508</v>
      </c>
    </row>
    <row r="14" spans="1:1" x14ac:dyDescent="0.2">
      <c r="A14">
        <v>-5.507992393288375</v>
      </c>
    </row>
    <row r="15" spans="1:1" x14ac:dyDescent="0.2">
      <c r="A15">
        <v>-5.564416602313818</v>
      </c>
    </row>
    <row r="16" spans="1:1" x14ac:dyDescent="0.2">
      <c r="A16">
        <v>-4.9635298668287549</v>
      </c>
    </row>
    <row r="17" spans="1:1" x14ac:dyDescent="0.2">
      <c r="A17">
        <v>-4.9128313834196193</v>
      </c>
    </row>
    <row r="18" spans="1:1" x14ac:dyDescent="0.2">
      <c r="A18">
        <v>-2.7429657320008047</v>
      </c>
    </row>
    <row r="19" spans="1:1" x14ac:dyDescent="0.2">
      <c r="A19">
        <v>-3.426131351741466</v>
      </c>
    </row>
    <row r="20" spans="1:1" x14ac:dyDescent="0.2">
      <c r="A20">
        <v>-3.736974719517459</v>
      </c>
    </row>
    <row r="21" spans="1:1" x14ac:dyDescent="0.2">
      <c r="A21">
        <v>-3.5153929914868343</v>
      </c>
    </row>
    <row r="22" spans="1:1" x14ac:dyDescent="0.2">
      <c r="A22">
        <v>-3.0307548261281863</v>
      </c>
    </row>
    <row r="23" spans="1:1" x14ac:dyDescent="0.2">
      <c r="A23">
        <v>-3.088280034671397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NIPA-Table1.1.5</vt:lpstr>
      <vt:lpstr>NIPA-Table1.7.5</vt:lpstr>
      <vt:lpstr>NIPA-Table1.12</vt:lpstr>
      <vt:lpstr>NIPA-Table5.1</vt:lpstr>
      <vt:lpstr>Step1-Calcs</vt:lpstr>
      <vt:lpstr>tbdata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Steinberg</dc:creator>
  <cp:lastModifiedBy>Joseph B. Steinberg</cp:lastModifiedBy>
  <dcterms:created xsi:type="dcterms:W3CDTF">2015-02-04T17:59:41Z</dcterms:created>
  <dcterms:modified xsi:type="dcterms:W3CDTF">2015-02-12T20:07:56Z</dcterms:modified>
</cp:coreProperties>
</file>